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ltjurado_sena_edu_co/Documents/APOYOS DE SOSTENIMIENTOS/FIC/4. AGOSTO/REGISTROS PRESUPUESTALES/60 APRENDICES/"/>
    </mc:Choice>
  </mc:AlternateContent>
  <xr:revisionPtr revIDLastSave="306" documentId="13_ncr:1_{3342FC6F-D397-48E2-AF5D-50BB98FCB55F}" xr6:coauthVersionLast="47" xr6:coauthVersionMax="47" xr10:uidLastSave="{3A8D8842-3FF8-4D4E-AE56-C38FBF7A766F}"/>
  <bookViews>
    <workbookView xWindow="-120" yWindow="-120" windowWidth="20730" windowHeight="11040" firstSheet="1" activeTab="1" xr2:uid="{00000000-000D-0000-FFFF-FFFF00000000}"/>
  </bookViews>
  <sheets>
    <sheet name="PRACTICA 2020" sheetId="2" state="hidden" r:id="rId1"/>
    <sheet name="Hoja1" sheetId="6" r:id="rId2"/>
    <sheet name="PRACTICA 20200" sheetId="4" state="hidden" r:id="rId3"/>
  </sheets>
  <definedNames>
    <definedName name="_xlnm._FilterDatabase" localSheetId="1" hidden="1">Hoja1!$A$1:$N$62</definedName>
    <definedName name="_xlnm.Print_Area" localSheetId="2">'PRACTICA 20200'!$A$1:$U$70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2" i="6" l="1"/>
  <c r="L62" i="6"/>
  <c r="K62" i="6"/>
  <c r="J62" i="6"/>
  <c r="I62" i="6"/>
  <c r="H62" i="6"/>
  <c r="N60" i="6"/>
  <c r="N61" i="6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2" i="6"/>
  <c r="N62" i="6" l="1"/>
  <c r="T50" i="4"/>
  <c r="S50" i="4"/>
  <c r="R66" i="2"/>
</calcChain>
</file>

<file path=xl/sharedStrings.xml><?xml version="1.0" encoding="utf-8"?>
<sst xmlns="http://schemas.openxmlformats.org/spreadsheetml/2006/main" count="673" uniqueCount="297">
  <si>
    <t>N°</t>
  </si>
  <si>
    <t>Número de Identificación del Aprendiz</t>
  </si>
  <si>
    <t>Nombre y Apellidos del Aprendiz</t>
  </si>
  <si>
    <t>Entidad Financiera</t>
  </si>
  <si>
    <t>Tipo de cuenta</t>
  </si>
  <si>
    <t>Número de cuenta</t>
  </si>
  <si>
    <t>DECIMALES</t>
  </si>
  <si>
    <t>PAGO TOTAL</t>
  </si>
  <si>
    <t>BRAYAN SAMUEL RIVAS</t>
  </si>
  <si>
    <t>KAREN DANIELA VELASCO</t>
  </si>
  <si>
    <t>DORLEY ACOSTA DIAZ</t>
  </si>
  <si>
    <t>1192785007</t>
  </si>
  <si>
    <t>MICHEL ANDREA CASTAÑO GUAPACHA</t>
  </si>
  <si>
    <t>1004996947</t>
  </si>
  <si>
    <t>YEISON CAMILO GARCIA PRIETO</t>
  </si>
  <si>
    <t>1113306197</t>
  </si>
  <si>
    <t>LUIS ALBERTO VACCA OSPINA</t>
  </si>
  <si>
    <t>1144210689</t>
  </si>
  <si>
    <t>DANIEL SANTIAGO QUINTERO AGUDELO</t>
  </si>
  <si>
    <t>1006071170</t>
  </si>
  <si>
    <t>DANNY ALEXANDER QUEZADA GALLEGO</t>
  </si>
  <si>
    <t>1006341636</t>
  </si>
  <si>
    <t>DANNA VALENTINA VARELA CHAVES</t>
  </si>
  <si>
    <t>1114736320</t>
  </si>
  <si>
    <t>OSCAR DAVID MEZA MUÑOZ</t>
  </si>
  <si>
    <t>1151957196</t>
  </si>
  <si>
    <t>VICKI TATIANA AGUDELO MONTAÑO</t>
  </si>
  <si>
    <t>1005965028</t>
  </si>
  <si>
    <t>JARUMY MAYLY SUCERQUI OSPINA</t>
  </si>
  <si>
    <t>1006009496</t>
  </si>
  <si>
    <t>ESTIVEN ALEXANDER LONDOÑO BLANDON</t>
  </si>
  <si>
    <t>1002858439</t>
  </si>
  <si>
    <t>EDWARD JAVIER BORRERO MUELAS</t>
  </si>
  <si>
    <t>1010002418</t>
  </si>
  <si>
    <t>KEVIN ANDRES CANTERO HOYOS</t>
  </si>
  <si>
    <t>1192800342</t>
  </si>
  <si>
    <t>FARID SANTIAGO MOLANO LOZANO</t>
  </si>
  <si>
    <t>JOSE DAVID LEON RODRIGUEZ</t>
  </si>
  <si>
    <t>1006048425</t>
  </si>
  <si>
    <t>JULIAN ANDRES CUENCA ROJAS</t>
  </si>
  <si>
    <t>MAURICIO PAEZ SANCHEZ</t>
  </si>
  <si>
    <t>1192799707</t>
  </si>
  <si>
    <t>LAURA ANGELICA ROJAS MAZO</t>
  </si>
  <si>
    <t>1005872677</t>
  </si>
  <si>
    <t>DANIELA GASCA ENRIQUEZ</t>
  </si>
  <si>
    <t>1193248035</t>
  </si>
  <si>
    <t>MATEO LOZANO RAMIREZ</t>
  </si>
  <si>
    <t>1006008530</t>
  </si>
  <si>
    <t>ANDRES STEVEN LLANOS SALAZAR</t>
  </si>
  <si>
    <t>1144185471</t>
  </si>
  <si>
    <t>LEIDI JOANA MEJIA CARMONA</t>
  </si>
  <si>
    <t>1114838000</t>
  </si>
  <si>
    <t>JULIO CESAR RUIZ TORRES</t>
  </si>
  <si>
    <t>1151967266</t>
  </si>
  <si>
    <t>ANDRES DAVID FERNANDEZ VALLEJO</t>
  </si>
  <si>
    <t>1144102368</t>
  </si>
  <si>
    <t>LUZ ANDREA LONDOÑO LONDOÑO</t>
  </si>
  <si>
    <t>MARLYN VIVIANA GARCERA BENITEZ</t>
  </si>
  <si>
    <t>JOHN ALEXANDER CRUZ ORTIZ</t>
  </si>
  <si>
    <t>1151941636</t>
  </si>
  <si>
    <t>GUSTAVO ADOLFO CASTILLO GUTIERREZ</t>
  </si>
  <si>
    <t>1113691549</t>
  </si>
  <si>
    <t>PAOLA ANDREA APARICIO PIEDRAHITA</t>
  </si>
  <si>
    <t>1010099199</t>
  </si>
  <si>
    <t>ALEJANDRA OCAMPO MONTEALEGRE</t>
  </si>
  <si>
    <t>1193238514</t>
  </si>
  <si>
    <t>DIANA SOFIA MUÑOZ MOSQUERA</t>
  </si>
  <si>
    <t>JESSICA ANDREA PEÑA CASO</t>
  </si>
  <si>
    <t>1151971335</t>
  </si>
  <si>
    <t>VICTOR MANUEL MARIN LENIS</t>
  </si>
  <si>
    <t>1010144138</t>
  </si>
  <si>
    <t>JHON EDUAR CHAPARRO MARULANDA</t>
  </si>
  <si>
    <t>JULIAN ANDRES SOLARTE</t>
  </si>
  <si>
    <t>YESID ALEJANDRO QUINAYAS</t>
  </si>
  <si>
    <t>JUAN CAMILO OCAMPO OCAMPO</t>
  </si>
  <si>
    <t>1005872574</t>
  </si>
  <si>
    <t>KAREN DAHANA CORTES QUINTERO</t>
  </si>
  <si>
    <t>1004134880</t>
  </si>
  <si>
    <t>ANYELA VANESSA JACOME MARTOS</t>
  </si>
  <si>
    <t>1007425067</t>
  </si>
  <si>
    <t>YURY ALEXANDRA DIAZ TRIANA</t>
  </si>
  <si>
    <t>1193239978</t>
  </si>
  <si>
    <t>JUAN JOSE ORTIZ QUINTERO</t>
  </si>
  <si>
    <t>1006098677</t>
  </si>
  <si>
    <t>ANGELA PATRICIA OSSA CASTILLO</t>
  </si>
  <si>
    <t>1004234811</t>
  </si>
  <si>
    <t>ANDRES FELIPE GAVIRIA SEPULVEDA</t>
  </si>
  <si>
    <t>1086198313</t>
  </si>
  <si>
    <t>DIGNA SUGEY CARABALI COLORADO</t>
  </si>
  <si>
    <t>1144213104</t>
  </si>
  <si>
    <t>ANA SILENA COLORADO FLOREZ</t>
  </si>
  <si>
    <t>1192782174</t>
  </si>
  <si>
    <t>JOSE LUIS ARIAS ECHAVARRIA</t>
  </si>
  <si>
    <t>1193254096</t>
  </si>
  <si>
    <t>VALERIA MAYA ARIZA</t>
  </si>
  <si>
    <t>16723172</t>
  </si>
  <si>
    <t>FABIO CESAR FLOREZ QUINTERO</t>
  </si>
  <si>
    <t>79126047</t>
  </si>
  <si>
    <t>MAURICIO ALEXANDER MOJICA REYES</t>
  </si>
  <si>
    <t>94530769</t>
  </si>
  <si>
    <t>JOSE FERNANDO VASQUEZ MORENO</t>
  </si>
  <si>
    <t>1130667099</t>
  </si>
  <si>
    <t>INDRI YOJANA BECERRA ACHINTE</t>
  </si>
  <si>
    <t>AHORROS</t>
  </si>
  <si>
    <t>BANCOLOMBIA</t>
  </si>
  <si>
    <t>51485807393</t>
  </si>
  <si>
    <t>51485807504</t>
  </si>
  <si>
    <t>51485807415</t>
  </si>
  <si>
    <t>51485808144</t>
  </si>
  <si>
    <t>75789363218</t>
  </si>
  <si>
    <t>75789363510</t>
  </si>
  <si>
    <t>51493918153</t>
  </si>
  <si>
    <t>51493918234</t>
  </si>
  <si>
    <t>51493918218</t>
  </si>
  <si>
    <t>51493918749</t>
  </si>
  <si>
    <t>51493918722</t>
  </si>
  <si>
    <t>51498134754</t>
  </si>
  <si>
    <t>51493918421</t>
  </si>
  <si>
    <t>51493918293</t>
  </si>
  <si>
    <t>71054864277</t>
  </si>
  <si>
    <t>51493918447</t>
  </si>
  <si>
    <t>51493918358</t>
  </si>
  <si>
    <t>51493918862</t>
  </si>
  <si>
    <t>51493918382</t>
  </si>
  <si>
    <t>51493918331</t>
  </si>
  <si>
    <t>51493918412</t>
  </si>
  <si>
    <t>75789364338</t>
  </si>
  <si>
    <t>51467870240</t>
  </si>
  <si>
    <t>75789363111</t>
  </si>
  <si>
    <t>75790775821</t>
  </si>
  <si>
    <t>75789363358</t>
  </si>
  <si>
    <t>75790775881</t>
  </si>
  <si>
    <t>6678518695</t>
  </si>
  <si>
    <t>51493918366</t>
  </si>
  <si>
    <t>51493918099</t>
  </si>
  <si>
    <t>51493918820</t>
  </si>
  <si>
    <t>51493918056</t>
  </si>
  <si>
    <t>51498135181</t>
  </si>
  <si>
    <t>51498135041</t>
  </si>
  <si>
    <t>51498135271</t>
  </si>
  <si>
    <t>20598395013</t>
  </si>
  <si>
    <t>51493918528</t>
  </si>
  <si>
    <t>51493918030</t>
  </si>
  <si>
    <t>14474081</t>
  </si>
  <si>
    <t>JHONNY CUERO HINESTROZA</t>
  </si>
  <si>
    <t>14675933</t>
  </si>
  <si>
    <t>FELIX ORLANDO CALAN MENESES</t>
  </si>
  <si>
    <t>CRISTHIAN DAVID RICO MURIEL</t>
  </si>
  <si>
    <t>1235139297</t>
  </si>
  <si>
    <t>DIEGO ANDRES ZULUAGA CORREA</t>
  </si>
  <si>
    <t>1118291931</t>
  </si>
  <si>
    <t xml:space="preserve">EDGAR ZAPATA UREÑA </t>
  </si>
  <si>
    <t>1144182375</t>
  </si>
  <si>
    <t>VICTOR DARIO JIMENEZ TORO</t>
  </si>
  <si>
    <t>DIEGO FIDEL GONZALEZ</t>
  </si>
  <si>
    <t xml:space="preserve"> </t>
  </si>
  <si>
    <t>1005830163</t>
  </si>
  <si>
    <t>JEAN CARLOS FLOREZ LOPEZ</t>
  </si>
  <si>
    <t>TOTAL</t>
  </si>
  <si>
    <t>Número de
 cuenta</t>
  </si>
  <si>
    <t>TABLA ANEXO 01</t>
  </si>
  <si>
    <t>RESOLUCION NO.</t>
  </si>
  <si>
    <t xml:space="preserve">DADA EN SANTIAGO DE CALI, </t>
  </si>
  <si>
    <t>Por el cual se ordena la expedición de registros presupuestales para Adjudicatarios de Apoyos de Sostenimiento FIC del SENA Centro de la Construcción de la Regional Valle del Cauca</t>
  </si>
  <si>
    <t>Firma Subdirectora (e) Centro de la Construcción</t>
  </si>
  <si>
    <t>Total Pago</t>
  </si>
  <si>
    <t>Bancolombia</t>
  </si>
  <si>
    <t>JEAN PAUL MUÑOZ RUIZ</t>
  </si>
  <si>
    <t>51400019626</t>
  </si>
  <si>
    <t>LUIS MIGUEL AGUDELO MOSQUERA</t>
  </si>
  <si>
    <t>51400019707</t>
  </si>
  <si>
    <t>LAURA MARIA ENCISO PIEDRAHITA</t>
  </si>
  <si>
    <t>51400019677</t>
  </si>
  <si>
    <t>1144109105</t>
  </si>
  <si>
    <t>LAURA OSPINA GONZALEZ</t>
  </si>
  <si>
    <t>51493918200</t>
  </si>
  <si>
    <t>MARIA ALEJANDRA PARDO CASTRO</t>
  </si>
  <si>
    <t>1002975406 </t>
  </si>
  <si>
    <t>MARIA ISABEL CABEZAS</t>
  </si>
  <si>
    <t>LUISA CORDOBA</t>
  </si>
  <si>
    <t>TATIANA MARQUEZ</t>
  </si>
  <si>
    <t>ESTEFANIA MICOLTA RODRIGUEZ</t>
  </si>
  <si>
    <t>LAURA CAMILA SANCHEZ VERGARA</t>
  </si>
  <si>
    <t>1144073967</t>
  </si>
  <si>
    <t>JULIAN ANDRES ESCOBAR ALBA</t>
  </si>
  <si>
    <t>DIEGO ANDRES CAICEDO ARQUISIDA</t>
  </si>
  <si>
    <t>ALEJANDRA AZA COMETA</t>
  </si>
  <si>
    <t>CAROLINA RIASCOS</t>
  </si>
  <si>
    <t>ALFONSO VIERA RESTREPO</t>
  </si>
  <si>
    <t>TATIANA ACOSTA ZAPATA</t>
  </si>
  <si>
    <t>FARID ANIBAL YONDA</t>
  </si>
  <si>
    <t>LEYDI JOHANNA CASARAN</t>
  </si>
  <si>
    <t>1114891237</t>
  </si>
  <si>
    <t>BRIYID DANIELA FAJARDO GARCIA</t>
  </si>
  <si>
    <t>DIEGO FERNANDO GALLEGO MORENO</t>
  </si>
  <si>
    <t>JULIANA MINA CHARA</t>
  </si>
  <si>
    <t>JHONATHAN ARLEY ZAMBRANO</t>
  </si>
  <si>
    <t>KEVIN ANDRES GIRALDO ORDOÑEZ</t>
  </si>
  <si>
    <t>CARLOS ANDRES PASTAS ALVAREZ</t>
  </si>
  <si>
    <t>BRAYAN ALEXIS MARTINEZ RENGIFO</t>
  </si>
  <si>
    <t>CARLOS STIVEN ANGULO GRANJA</t>
  </si>
  <si>
    <t>BRAYAN DAVID CARDENAS</t>
  </si>
  <si>
    <t>JORGE AGREDO BUITRAGO</t>
  </si>
  <si>
    <t>ABSALON CAICEDO VILLALOBOS</t>
  </si>
  <si>
    <t>1007044046</t>
  </si>
  <si>
    <t>DANILO ORLANDO BECERRA</t>
  </si>
  <si>
    <t>1144098919</t>
  </si>
  <si>
    <t>BRAYAN DAVID CARABALI MINA</t>
  </si>
  <si>
    <t>MARIA YURANI ROSERO VELASQUEZ</t>
  </si>
  <si>
    <t>RUBGABER TOMBE YONDA</t>
  </si>
  <si>
    <t xml:space="preserve">Proyectó y elaboró: A. Daniela Sterling. - Administrativo contratista
Revisó: Amanda Londoño - Coordinadora de formación profesional
Revisión jurídica: Edier Martínez – Abogado Contratista
</t>
  </si>
  <si>
    <t>TOTAL PAGO</t>
  </si>
  <si>
    <t>Tipo de 
documento</t>
  </si>
  <si>
    <t>CC</t>
  </si>
  <si>
    <t xml:space="preserve">JULIO </t>
  </si>
  <si>
    <t>Subdirectora E del Centro de la Construcción</t>
  </si>
  <si>
    <t xml:space="preserve">AGOSTO </t>
  </si>
  <si>
    <t>SEPTIEMBRE</t>
  </si>
  <si>
    <t>OCTUBRE</t>
  </si>
  <si>
    <t xml:space="preserve">NOVIEMBRE </t>
  </si>
  <si>
    <t>DICIEMBRE</t>
  </si>
  <si>
    <t>AHORRO</t>
  </si>
  <si>
    <t>AV VILLAS</t>
  </si>
  <si>
    <t>BANCO POPULAR</t>
  </si>
  <si>
    <t xml:space="preserve">
Vobo. Willson Reinaldo Valencia Guarín –Coordinador de Formación Profesional
Revisión jurídica: Edier Martínez – Abogado Contratista
Proyectó y elaboró: Smith Johana González  - Gestor(a) de Apoyos 
Bienestar al Aprendiz 
Apoyo de redacción: Lizeth Tatiana Jurado- Apoyos Bienestar al Aprendiz</t>
  </si>
  <si>
    <t xml:space="preserve">TI </t>
  </si>
  <si>
    <t>TI</t>
  </si>
  <si>
    <t>PPT</t>
  </si>
  <si>
    <t>EDINSON  ARTURO CORDOBA  MELENDREZ</t>
  </si>
  <si>
    <t>MARIA  CAMILA RODRIGUEZ ARCE</t>
  </si>
  <si>
    <t>LEIDY  COLLAZOS GUEJIA</t>
  </si>
  <si>
    <t>DAVID  MORALES RODRIGUEZ</t>
  </si>
  <si>
    <t>LUZ MARINA ARCE URRIAGO</t>
  </si>
  <si>
    <t>SARA  MARTÍNEZ ARCE</t>
  </si>
  <si>
    <t>JAIDER  AMBUILA CARABALI</t>
  </si>
  <si>
    <t>OSCAR GIOVANNY NAVIA SAUCEDO</t>
  </si>
  <si>
    <t>DANIA MICHELLE CHOCÓ ORTEGA</t>
  </si>
  <si>
    <t>MARYI TATIANA QUIÑONES LANDAZURI</t>
  </si>
  <si>
    <t>ALEJANDRO  ZAMORANO SOTO</t>
  </si>
  <si>
    <t>KAREN HERENIA PANIAGUA RACINES</t>
  </si>
  <si>
    <t>JOSÉ DANIEL COLORADO PATIÑO</t>
  </si>
  <si>
    <t>KEYNER  VASQUEZ GUEVARA</t>
  </si>
  <si>
    <t>ESTEPHANY  LÓPEZ BETANCOURT</t>
  </si>
  <si>
    <t>ÓSCAR EDUARDO VILLEGAS LATORRE</t>
  </si>
  <si>
    <t>JUAN CARLOS CARVAJAL OSORIO</t>
  </si>
  <si>
    <t>HORTENSIA  VIVAS LARRAHONDO</t>
  </si>
  <si>
    <t>LEANDRO  HURTADO DE JESUS</t>
  </si>
  <si>
    <t>JUAN CAMILO FLOR VALENCIA</t>
  </si>
  <si>
    <t>LUIS FERNANDO ROZO PINTO</t>
  </si>
  <si>
    <t>CHARI LIZETH VALENCIA HURTADO</t>
  </si>
  <si>
    <t>ANGIE ALEXANDRA DELGADO BELTRÁN</t>
  </si>
  <si>
    <t>NICOLLE  ROMERO GARCIA</t>
  </si>
  <si>
    <t>DANIEL ESTEBAN LEDESMA ROJAS</t>
  </si>
  <si>
    <t>FABIOLA ANDREA GOMEZ ANGEL</t>
  </si>
  <si>
    <t>KERJAN  ORTIZ LEAL</t>
  </si>
  <si>
    <t>JUAN JOSE MURILLO MOSQUERA</t>
  </si>
  <si>
    <t>SALOMÓN  GARCÍA CALERO</t>
  </si>
  <si>
    <t>ANGELINE  LOZANO VARGAS</t>
  </si>
  <si>
    <t>JESÚS EMERSON ARBOLEDA RIVAS</t>
  </si>
  <si>
    <t>JUAN MANUEL CUERO CUERO</t>
  </si>
  <si>
    <t>JHON ANDERSON ECHEVERRI LOPEZ</t>
  </si>
  <si>
    <t>JOSE DANIEL GRANJA RIASCOS</t>
  </si>
  <si>
    <t>KEVIN  PEREIRA GONZÁLEZ</t>
  </si>
  <si>
    <t>GEREMI JOSUE RIZALES CASTAÑEDA</t>
  </si>
  <si>
    <t>JUAN CAMILO CALAMBAS CADENA</t>
  </si>
  <si>
    <t>ANGELICA MARIA HERNANDEZ POMEO</t>
  </si>
  <si>
    <t>JOWEL SEBASTIÁN RODRÍGUEZ OVIEDO</t>
  </si>
  <si>
    <t>GRECIA VALENTINA RIZALES CASTAÑEDA</t>
  </si>
  <si>
    <t>JUAN CAMILO SÁNCHEZ NARVÁEZ</t>
  </si>
  <si>
    <t>LUIS ALBERTO MUÑOZ JARAMILLO</t>
  </si>
  <si>
    <t>HAROLD STIVEN MARINEZ HURTADO</t>
  </si>
  <si>
    <t>DIRLON  SANCHEZ CAMPAZ</t>
  </si>
  <si>
    <t>JUAN CAMILO LUCUMI AMBUILA</t>
  </si>
  <si>
    <t>JUAN CAMILO TORRES GUENGUE</t>
  </si>
  <si>
    <t>JHON JAIRO AGUILAR SARRIA</t>
  </si>
  <si>
    <t>OSCAR YADIR SINISTERRA MONTAÑO</t>
  </si>
  <si>
    <t>RICARDO DAVID ALZATE QUIÑONEZ</t>
  </si>
  <si>
    <t>LENNYS GRACIELA PINTO PADILLA</t>
  </si>
  <si>
    <t>EDWAR FABER SALAZAR CAICEDO</t>
  </si>
  <si>
    <t>NINI YANIN QUINTERO VALENCIA</t>
  </si>
  <si>
    <t>MIGUEL ANGEL PAGUAY MORILLO</t>
  </si>
  <si>
    <t>YULIAN DANILO MEZA CASTILLO</t>
  </si>
  <si>
    <t>ROSIBETH ALEJANDRA RUMBOS RODRÍGUEZ</t>
  </si>
  <si>
    <t>HÉCTOR GABRIEL MARCANO RAMÍREZ</t>
  </si>
  <si>
    <t>ANDRES JULIAN CHAGUENDO RIASCOS</t>
  </si>
  <si>
    <t>BIVERLIS MARGARITA TORRES ALMEIDA</t>
  </si>
  <si>
    <t>YANID DUVAN MARTINEZ PALECHOR</t>
  </si>
  <si>
    <t xml:space="preserve">ROSA  DELIA VARGAS  LUCUMI </t>
  </si>
  <si>
    <t>BBVA</t>
  </si>
  <si>
    <t>0274375286</t>
  </si>
  <si>
    <t>0206001336</t>
  </si>
  <si>
    <t xml:space="preserve">BANCOLOMBIA </t>
  </si>
  <si>
    <t xml:space="preserve">BANCO DE BOGOTA </t>
  </si>
  <si>
    <t xml:space="preserve">DAVIVIENDA </t>
  </si>
  <si>
    <t>0570017070255728</t>
  </si>
  <si>
    <t>06184700156</t>
  </si>
  <si>
    <t xml:space="preserve">BANCO DE BOGOTÁ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</si>
</sst>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  <numFmt numFmtId="167" formatCode="_(* #,##0_);_(* \(#,##0\);_(* &quot;-&quot;??_);_(@_)"/>
    <numFmt numFmtId="168" formatCode="&quot;$&quot;\ #,##0;[Red]&quot;$&quot;\ \-#,##0"/>
    <numFmt numFmtId="169" formatCode="&quot;$&quot;\ #,##0;[Red]&quot;$&quot;\ #,##0"/>
    <numFmt numFmtId="170" formatCode="&quot;$&quot;\ #,##0"/>
    <numFmt numFmtId="171" formatCode="&quot;$&quot;\ 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3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0" fontId="4" fillId="0" borderId="0"/>
    <xf numFmtId="0" fontId="15" fillId="0" borderId="0"/>
    <xf numFmtId="165" fontId="1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66" fontId="0" fillId="0" borderId="0" xfId="1" applyNumberFormat="1" applyFont="1"/>
    <xf numFmtId="166" fontId="0" fillId="0" borderId="1" xfId="1" applyNumberFormat="1" applyFont="1" applyBorder="1"/>
    <xf numFmtId="166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167" fontId="9" fillId="0" borderId="1" xfId="3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0" fillId="0" borderId="0" xfId="1" applyNumberFormat="1" applyFont="1" applyBorder="1"/>
    <xf numFmtId="166" fontId="2" fillId="0" borderId="0" xfId="1" applyNumberFormat="1" applyFont="1" applyBorder="1"/>
    <xf numFmtId="166" fontId="2" fillId="0" borderId="1" xfId="0" applyNumberFormat="1" applyFont="1" applyBorder="1"/>
    <xf numFmtId="0" fontId="2" fillId="0" borderId="1" xfId="0" applyFont="1" applyBorder="1"/>
    <xf numFmtId="166" fontId="0" fillId="0" borderId="1" xfId="1" applyNumberFormat="1" applyFont="1" applyBorder="1" applyAlignment="1">
      <alignment vertical="center"/>
    </xf>
    <xf numFmtId="168" fontId="0" fillId="0" borderId="1" xfId="0" applyNumberFormat="1" applyBorder="1"/>
    <xf numFmtId="169" fontId="0" fillId="0" borderId="1" xfId="0" applyNumberFormat="1" applyBorder="1"/>
    <xf numFmtId="17" fontId="14" fillId="0" borderId="1" xfId="0" applyNumberFormat="1" applyFont="1" applyBorder="1" applyAlignment="1">
      <alignment horizontal="center" vertical="center" wrapText="1"/>
    </xf>
    <xf numFmtId="166" fontId="0" fillId="0" borderId="1" xfId="1" applyNumberFormat="1" applyFont="1" applyFill="1" applyBorder="1"/>
    <xf numFmtId="0" fontId="16" fillId="0" borderId="5" xfId="0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1" xfId="0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6" fontId="0" fillId="0" borderId="0" xfId="0" applyNumberFormat="1"/>
    <xf numFmtId="167" fontId="0" fillId="0" borderId="0" xfId="6" applyNumberFormat="1" applyFont="1"/>
    <xf numFmtId="167" fontId="0" fillId="0" borderId="1" xfId="6" applyNumberFormat="1" applyFont="1" applyFill="1" applyBorder="1"/>
    <xf numFmtId="167" fontId="2" fillId="0" borderId="0" xfId="6" applyNumberFormat="1" applyFont="1" applyFill="1"/>
    <xf numFmtId="171" fontId="0" fillId="0" borderId="0" xfId="0" applyNumberFormat="1"/>
    <xf numFmtId="171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20" fillId="0" borderId="0" xfId="0" applyFont="1"/>
    <xf numFmtId="171" fontId="20" fillId="0" borderId="0" xfId="0" applyNumberFormat="1" applyFont="1" applyAlignment="1">
      <alignment horizontal="center"/>
    </xf>
    <xf numFmtId="171" fontId="20" fillId="0" borderId="0" xfId="0" applyNumberFormat="1" applyFont="1"/>
    <xf numFmtId="0" fontId="21" fillId="0" borderId="2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0" fontId="0" fillId="0" borderId="21" xfId="0" applyNumberForma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8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</cellXfs>
  <cellStyles count="9">
    <cellStyle name="Millares" xfId="6" builtinId="3"/>
    <cellStyle name="Millares 2" xfId="3" xr:uid="{00000000-0005-0000-0000-000001000000}"/>
    <cellStyle name="Millares 3" xfId="8" xr:uid="{545A9F9E-AF37-4602-9A69-EFC1CD369445}"/>
    <cellStyle name="Moneda" xfId="1" builtinId="4"/>
    <cellStyle name="Normal" xfId="0" builtinId="0"/>
    <cellStyle name="Normal 18" xfId="2" xr:uid="{00000000-0005-0000-0000-000004000000}"/>
    <cellStyle name="Normal 2" xfId="5" xr:uid="{00000000-0005-0000-0000-000005000000}"/>
    <cellStyle name="Normal 3" xfId="4" xr:uid="{00000000-0005-0000-0000-000006000000}"/>
    <cellStyle name="Normal 4" xfId="7" xr:uid="{00000000-0005-0000-0000-000007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1206744</xdr:colOff>
      <xdr:row>78</xdr:row>
      <xdr:rowOff>58787</xdr:rowOff>
    </xdr:from>
    <xdr:to>
      <xdr:col>3</xdr:col>
      <xdr:colOff>2849631</xdr:colOff>
      <xdr:row>79</xdr:row>
      <xdr:rowOff>105455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1CC417-79DF-B9E5-BB07-FD2923393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8092" y="14362852"/>
          <a:ext cx="1642887" cy="237168"/>
        </a:xfrm>
        <a:prstGeom prst="rect">
          <a:avLst/>
        </a:prstGeom>
      </xdr:spPr>
    </xdr:pic>
    <xdr:clientData/>
  </xdr:twoCellAnchor>
  <xdr:twoCellAnchor editAs="oneCell">
    <xdr:from>
      <xdr:col>3</xdr:col>
      <xdr:colOff>655491</xdr:colOff>
      <xdr:row>76</xdr:row>
      <xdr:rowOff>105318</xdr:rowOff>
    </xdr:from>
    <xdr:to>
      <xdr:col>3</xdr:col>
      <xdr:colOff>795130</xdr:colOff>
      <xdr:row>77</xdr:row>
      <xdr:rowOff>126322</xdr:rowOff>
    </xdr:to>
    <xdr:pic>
      <xdr:nvPicPr>
        <xdr:cNvPr id="3" name="image4.png" descr="Imagen que contiene objeto&#10;&#10;Descripción generada automáticamente">
          <a:extLst>
            <a:ext uri="{FF2B5EF4-FFF2-40B4-BE49-F238E27FC236}">
              <a16:creationId xmlns:a16="http://schemas.microsoft.com/office/drawing/2014/main" id="{FE056950-2D9A-7795-5339-F870D35AA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56839" y="14028383"/>
          <a:ext cx="139639" cy="211504"/>
        </a:xfrm>
        <a:prstGeom prst="rect">
          <a:avLst/>
        </a:prstGeom>
      </xdr:spPr>
    </xdr:pic>
    <xdr:clientData/>
  </xdr:twoCellAnchor>
  <xdr:twoCellAnchor editAs="oneCell">
    <xdr:from>
      <xdr:col>3</xdr:col>
      <xdr:colOff>1557131</xdr:colOff>
      <xdr:row>80</xdr:row>
      <xdr:rowOff>157370</xdr:rowOff>
    </xdr:from>
    <xdr:to>
      <xdr:col>3</xdr:col>
      <xdr:colOff>3071143</xdr:colOff>
      <xdr:row>82</xdr:row>
      <xdr:rowOff>8282</xdr:rowOff>
    </xdr:to>
    <xdr:pic>
      <xdr:nvPicPr>
        <xdr:cNvPr id="7" name="Imagen 6" descr="Imagen en blanco y negro&#10;&#10;El contenido generado por IA puede ser incorrecto.">
          <a:extLst>
            <a:ext uri="{FF2B5EF4-FFF2-40B4-BE49-F238E27FC236}">
              <a16:creationId xmlns:a16="http://schemas.microsoft.com/office/drawing/2014/main" id="{5C511D25-0998-4BFA-8475-0F9FFFD33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8479" y="14842435"/>
          <a:ext cx="1514012" cy="231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5:R66"/>
  <sheetViews>
    <sheetView topLeftCell="A40" workbookViewId="0">
      <selection activeCell="D5" sqref="D5:J65"/>
    </sheetView>
  </sheetViews>
  <sheetFormatPr baseColWidth="10" defaultRowHeight="15" x14ac:dyDescent="0.25"/>
  <cols>
    <col min="4" max="4" width="4" bestFit="1" customWidth="1"/>
    <col min="6" max="6" width="22.140625" style="1" customWidth="1"/>
    <col min="7" max="7" width="19.140625" bestFit="1" customWidth="1"/>
    <col min="9" max="9" width="12" bestFit="1" customWidth="1"/>
    <col min="10" max="15" width="12" customWidth="1"/>
    <col min="16" max="16" width="9.42578125" bestFit="1" customWidth="1"/>
    <col min="17" max="17" width="14" style="3" hidden="1" customWidth="1"/>
    <col min="18" max="18" width="14" style="3" bestFit="1" customWidth="1"/>
  </cols>
  <sheetData>
    <row r="5" spans="4:18" s="1" customFormat="1" ht="51" x14ac:dyDescent="0.25">
      <c r="D5" s="25" t="s">
        <v>0</v>
      </c>
      <c r="E5" s="26" t="s">
        <v>1</v>
      </c>
      <c r="F5" s="25" t="s">
        <v>2</v>
      </c>
      <c r="G5" s="25" t="s">
        <v>3</v>
      </c>
      <c r="H5" s="25" t="s">
        <v>4</v>
      </c>
      <c r="I5" s="25" t="s">
        <v>5</v>
      </c>
      <c r="J5" s="36">
        <v>43831</v>
      </c>
      <c r="K5" s="36">
        <v>43862</v>
      </c>
      <c r="L5" s="36">
        <v>43891</v>
      </c>
      <c r="M5" s="36">
        <v>43922</v>
      </c>
      <c r="N5" s="36">
        <v>43952</v>
      </c>
      <c r="O5" s="36">
        <v>43983</v>
      </c>
      <c r="P5" s="36">
        <v>44013</v>
      </c>
      <c r="Q5" s="27" t="s">
        <v>6</v>
      </c>
      <c r="R5" s="27" t="s">
        <v>7</v>
      </c>
    </row>
    <row r="6" spans="4:18" x14ac:dyDescent="0.25">
      <c r="D6" s="2">
        <v>1</v>
      </c>
      <c r="E6" s="6">
        <v>1144132865</v>
      </c>
      <c r="F6" s="17" t="s">
        <v>8</v>
      </c>
      <c r="G6" s="23" t="s">
        <v>104</v>
      </c>
      <c r="H6" s="18" t="s">
        <v>103</v>
      </c>
      <c r="I6" s="19" t="s">
        <v>105</v>
      </c>
      <c r="J6" s="31">
        <v>165623.33333333331</v>
      </c>
      <c r="K6" s="32"/>
      <c r="L6" s="32"/>
      <c r="M6" s="32"/>
      <c r="N6" s="32"/>
      <c r="O6" s="32"/>
      <c r="P6" s="32"/>
      <c r="Q6" s="4"/>
      <c r="R6" s="5">
        <v>165623</v>
      </c>
    </row>
    <row r="7" spans="4:18" ht="24" x14ac:dyDescent="0.25">
      <c r="D7" s="2">
        <v>2</v>
      </c>
      <c r="E7" s="6">
        <v>1006181319</v>
      </c>
      <c r="F7" s="17" t="s">
        <v>9</v>
      </c>
      <c r="G7" s="23" t="s">
        <v>104</v>
      </c>
      <c r="H7" s="18" t="s">
        <v>103</v>
      </c>
      <c r="I7" s="19" t="s">
        <v>106</v>
      </c>
      <c r="J7" s="31">
        <v>165623.33333333331</v>
      </c>
      <c r="K7" s="32"/>
      <c r="L7" s="32"/>
      <c r="M7" s="32"/>
      <c r="N7" s="32"/>
      <c r="O7" s="32"/>
      <c r="P7" s="32"/>
      <c r="Q7" s="4"/>
      <c r="R7" s="5">
        <v>165623</v>
      </c>
    </row>
    <row r="8" spans="4:18" x14ac:dyDescent="0.25">
      <c r="D8" s="2">
        <v>3</v>
      </c>
      <c r="E8" s="6">
        <v>94509982</v>
      </c>
      <c r="F8" s="17" t="s">
        <v>10</v>
      </c>
      <c r="G8" s="23" t="s">
        <v>104</v>
      </c>
      <c r="H8" s="18" t="s">
        <v>103</v>
      </c>
      <c r="I8" s="19" t="s">
        <v>107</v>
      </c>
      <c r="J8" s="31">
        <v>165623.33333333331</v>
      </c>
      <c r="K8" s="32"/>
      <c r="L8" s="32"/>
      <c r="M8" s="32"/>
      <c r="N8" s="32"/>
      <c r="O8" s="32"/>
      <c r="P8" s="32"/>
      <c r="Q8" s="4"/>
      <c r="R8" s="5">
        <v>165623</v>
      </c>
    </row>
    <row r="9" spans="4:18" ht="30" x14ac:dyDescent="0.25">
      <c r="D9" s="2">
        <v>4</v>
      </c>
      <c r="E9" s="6" t="s">
        <v>11</v>
      </c>
      <c r="F9" s="12" t="s">
        <v>12</v>
      </c>
      <c r="G9" s="23" t="s">
        <v>104</v>
      </c>
      <c r="H9" s="9" t="s">
        <v>103</v>
      </c>
      <c r="I9" s="6" t="s">
        <v>108</v>
      </c>
      <c r="J9" s="4">
        <v>210672.8</v>
      </c>
      <c r="K9" s="4">
        <v>87780.333333333328</v>
      </c>
      <c r="L9" s="4"/>
      <c r="M9" s="4"/>
      <c r="N9" s="4"/>
      <c r="O9" s="4"/>
      <c r="P9" s="4"/>
      <c r="Q9" s="4"/>
      <c r="R9" s="5">
        <v>298453</v>
      </c>
    </row>
    <row r="10" spans="4:18" ht="30" x14ac:dyDescent="0.25">
      <c r="D10" s="2">
        <v>5</v>
      </c>
      <c r="E10" s="6" t="s">
        <v>13</v>
      </c>
      <c r="F10" s="12" t="s">
        <v>14</v>
      </c>
      <c r="G10" s="23" t="s">
        <v>104</v>
      </c>
      <c r="H10" s="9" t="s">
        <v>103</v>
      </c>
      <c r="I10" s="6" t="s">
        <v>109</v>
      </c>
      <c r="J10" s="4">
        <v>386233.46666666667</v>
      </c>
      <c r="K10" s="4"/>
      <c r="L10" s="4"/>
      <c r="M10" s="4"/>
      <c r="N10" s="4"/>
      <c r="O10" s="4"/>
      <c r="P10" s="4"/>
      <c r="Q10" s="4"/>
      <c r="R10" s="5">
        <v>386233</v>
      </c>
    </row>
    <row r="11" spans="4:18" ht="30" x14ac:dyDescent="0.25">
      <c r="D11" s="2">
        <v>6</v>
      </c>
      <c r="E11" s="6" t="s">
        <v>15</v>
      </c>
      <c r="F11" s="12" t="s">
        <v>16</v>
      </c>
      <c r="G11" s="23" t="s">
        <v>104</v>
      </c>
      <c r="H11" s="9" t="s">
        <v>103</v>
      </c>
      <c r="I11" s="20" t="s">
        <v>110</v>
      </c>
      <c r="J11" s="4">
        <v>526682</v>
      </c>
      <c r="K11" s="4"/>
      <c r="L11" s="4"/>
      <c r="M11" s="4"/>
      <c r="N11" s="4"/>
      <c r="O11" s="4"/>
      <c r="P11" s="4"/>
      <c r="Q11" s="4"/>
      <c r="R11" s="5">
        <v>526682</v>
      </c>
    </row>
    <row r="12" spans="4:18" ht="30" x14ac:dyDescent="0.25">
      <c r="D12" s="2">
        <v>7</v>
      </c>
      <c r="E12" s="6" t="s">
        <v>17</v>
      </c>
      <c r="F12" s="12" t="s">
        <v>18</v>
      </c>
      <c r="G12" s="23" t="s">
        <v>104</v>
      </c>
      <c r="H12" s="9" t="s">
        <v>103</v>
      </c>
      <c r="I12" s="6">
        <v>51493918439</v>
      </c>
      <c r="J12" s="4">
        <v>526682</v>
      </c>
      <c r="K12" s="4"/>
      <c r="L12" s="4"/>
      <c r="M12" s="4"/>
      <c r="N12" s="4"/>
      <c r="O12" s="4"/>
      <c r="P12" s="4"/>
      <c r="Q12" s="4"/>
      <c r="R12" s="5">
        <v>526682</v>
      </c>
    </row>
    <row r="13" spans="4:18" ht="30" x14ac:dyDescent="0.25">
      <c r="D13" s="2">
        <v>8</v>
      </c>
      <c r="E13" s="6" t="s">
        <v>19</v>
      </c>
      <c r="F13" s="12" t="s">
        <v>20</v>
      </c>
      <c r="G13" s="23" t="s">
        <v>104</v>
      </c>
      <c r="H13" s="9" t="s">
        <v>103</v>
      </c>
      <c r="I13" s="6" t="s">
        <v>111</v>
      </c>
      <c r="J13" s="4">
        <v>526682</v>
      </c>
      <c r="K13" s="4"/>
      <c r="L13" s="4"/>
      <c r="M13" s="4"/>
      <c r="N13" s="4"/>
      <c r="O13" s="4"/>
      <c r="P13" s="4"/>
      <c r="Q13" s="4"/>
      <c r="R13" s="5">
        <v>526682</v>
      </c>
    </row>
    <row r="14" spans="4:18" ht="30" x14ac:dyDescent="0.25">
      <c r="D14" s="2">
        <v>9</v>
      </c>
      <c r="E14" s="6" t="s">
        <v>21</v>
      </c>
      <c r="F14" s="12" t="s">
        <v>22</v>
      </c>
      <c r="G14" s="23" t="s">
        <v>104</v>
      </c>
      <c r="H14" s="9" t="s">
        <v>103</v>
      </c>
      <c r="I14" s="20" t="s">
        <v>112</v>
      </c>
      <c r="J14" s="4">
        <v>526682</v>
      </c>
      <c r="K14" s="4"/>
      <c r="L14" s="4"/>
      <c r="M14" s="4"/>
      <c r="N14" s="4"/>
      <c r="O14" s="4"/>
      <c r="P14" s="4"/>
      <c r="Q14" s="4"/>
      <c r="R14" s="5">
        <v>526682</v>
      </c>
    </row>
    <row r="15" spans="4:18" ht="30" x14ac:dyDescent="0.25">
      <c r="D15" s="2">
        <v>10</v>
      </c>
      <c r="E15" s="6" t="s">
        <v>23</v>
      </c>
      <c r="F15" s="12" t="s">
        <v>24</v>
      </c>
      <c r="G15" s="16" t="s">
        <v>104</v>
      </c>
      <c r="H15" s="9" t="s">
        <v>103</v>
      </c>
      <c r="I15" s="6" t="s">
        <v>113</v>
      </c>
      <c r="J15" s="4">
        <v>526682</v>
      </c>
      <c r="K15" s="4"/>
      <c r="L15" s="4"/>
      <c r="M15" s="4"/>
      <c r="N15" s="4"/>
      <c r="O15" s="4"/>
      <c r="P15" s="4"/>
      <c r="Q15" s="4"/>
      <c r="R15" s="5">
        <v>526682</v>
      </c>
    </row>
    <row r="16" spans="4:18" ht="30" x14ac:dyDescent="0.25">
      <c r="D16" s="2">
        <v>11</v>
      </c>
      <c r="E16" s="6" t="s">
        <v>25</v>
      </c>
      <c r="F16" s="12" t="s">
        <v>26</v>
      </c>
      <c r="G16" s="23" t="s">
        <v>104</v>
      </c>
      <c r="H16" s="9" t="s">
        <v>103</v>
      </c>
      <c r="I16" s="6">
        <v>51400013172</v>
      </c>
      <c r="J16" s="4">
        <v>526682</v>
      </c>
      <c r="K16" s="4"/>
      <c r="L16" s="4"/>
      <c r="M16" s="4"/>
      <c r="N16" s="4"/>
      <c r="O16" s="4"/>
      <c r="P16" s="4"/>
      <c r="Q16" s="4"/>
      <c r="R16" s="5">
        <v>526682</v>
      </c>
    </row>
    <row r="17" spans="4:18" ht="30" x14ac:dyDescent="0.25">
      <c r="D17" s="2">
        <v>12</v>
      </c>
      <c r="E17" s="6" t="s">
        <v>27</v>
      </c>
      <c r="F17" s="12" t="s">
        <v>28</v>
      </c>
      <c r="G17" s="23" t="s">
        <v>104</v>
      </c>
      <c r="H17" s="9" t="s">
        <v>103</v>
      </c>
      <c r="I17" s="6" t="s">
        <v>114</v>
      </c>
      <c r="J17" s="4">
        <v>526682</v>
      </c>
      <c r="K17" s="4"/>
      <c r="L17" s="4"/>
      <c r="M17" s="4"/>
      <c r="N17" s="4"/>
      <c r="O17" s="4"/>
      <c r="P17" s="4"/>
      <c r="Q17" s="4"/>
      <c r="R17" s="5">
        <v>526682</v>
      </c>
    </row>
    <row r="18" spans="4:18" ht="30" x14ac:dyDescent="0.25">
      <c r="D18" s="2">
        <v>13</v>
      </c>
      <c r="E18" s="6" t="s">
        <v>29</v>
      </c>
      <c r="F18" s="12" t="s">
        <v>30</v>
      </c>
      <c r="G18" s="23" t="s">
        <v>104</v>
      </c>
      <c r="H18" s="9" t="s">
        <v>103</v>
      </c>
      <c r="I18" s="6" t="s">
        <v>115</v>
      </c>
      <c r="J18" s="4">
        <v>526682</v>
      </c>
      <c r="K18" s="4"/>
      <c r="L18" s="4"/>
      <c r="M18" s="4"/>
      <c r="N18" s="4"/>
      <c r="O18" s="4"/>
      <c r="P18" s="4"/>
      <c r="Q18" s="4"/>
      <c r="R18" s="5">
        <v>526682</v>
      </c>
    </row>
    <row r="19" spans="4:18" ht="30" x14ac:dyDescent="0.25">
      <c r="D19" s="2">
        <v>14</v>
      </c>
      <c r="E19" s="6" t="s">
        <v>31</v>
      </c>
      <c r="F19" s="12" t="s">
        <v>32</v>
      </c>
      <c r="G19" s="23" t="s">
        <v>104</v>
      </c>
      <c r="H19" s="9" t="s">
        <v>103</v>
      </c>
      <c r="I19" s="6" t="s">
        <v>116</v>
      </c>
      <c r="J19" s="4">
        <v>526682</v>
      </c>
      <c r="K19" s="4"/>
      <c r="L19" s="4"/>
      <c r="M19" s="4"/>
      <c r="N19" s="4"/>
      <c r="O19" s="4"/>
      <c r="P19" s="4"/>
      <c r="Q19" s="4"/>
      <c r="R19" s="5">
        <v>526682</v>
      </c>
    </row>
    <row r="20" spans="4:18" ht="30" x14ac:dyDescent="0.25">
      <c r="D20" s="2">
        <v>15</v>
      </c>
      <c r="E20" s="6" t="s">
        <v>33</v>
      </c>
      <c r="F20" s="12" t="s">
        <v>34</v>
      </c>
      <c r="G20" s="23" t="s">
        <v>104</v>
      </c>
      <c r="H20" s="9" t="s">
        <v>103</v>
      </c>
      <c r="I20" s="6" t="s">
        <v>117</v>
      </c>
      <c r="J20" s="4">
        <v>526682</v>
      </c>
      <c r="K20" s="4"/>
      <c r="L20" s="4"/>
      <c r="M20" s="4"/>
      <c r="N20" s="4"/>
      <c r="O20" s="4"/>
      <c r="P20" s="4"/>
      <c r="Q20" s="4"/>
      <c r="R20" s="5">
        <v>526682</v>
      </c>
    </row>
    <row r="21" spans="4:18" ht="30" x14ac:dyDescent="0.25">
      <c r="D21" s="2">
        <v>16</v>
      </c>
      <c r="E21" s="6" t="s">
        <v>35</v>
      </c>
      <c r="F21" s="12" t="s">
        <v>36</v>
      </c>
      <c r="G21" s="23" t="s">
        <v>104</v>
      </c>
      <c r="H21" s="9" t="s">
        <v>103</v>
      </c>
      <c r="I21" s="19" t="s">
        <v>118</v>
      </c>
      <c r="J21" s="4">
        <v>526682</v>
      </c>
      <c r="K21" s="4"/>
      <c r="L21" s="4"/>
      <c r="M21" s="4"/>
      <c r="N21" s="4"/>
      <c r="O21" s="4"/>
      <c r="P21" s="4"/>
      <c r="Q21" s="4"/>
      <c r="R21" s="5">
        <v>526682</v>
      </c>
    </row>
    <row r="22" spans="4:18" ht="30" x14ac:dyDescent="0.25">
      <c r="D22" s="2">
        <v>17</v>
      </c>
      <c r="E22" s="6">
        <v>1144077661</v>
      </c>
      <c r="F22" s="12" t="s">
        <v>37</v>
      </c>
      <c r="G22" s="23" t="s">
        <v>104</v>
      </c>
      <c r="H22" s="9" t="s">
        <v>103</v>
      </c>
      <c r="I22" s="21" t="s">
        <v>119</v>
      </c>
      <c r="J22" s="4">
        <v>526682</v>
      </c>
      <c r="K22" s="4"/>
      <c r="L22" s="4"/>
      <c r="M22" s="4"/>
      <c r="N22" s="4"/>
      <c r="O22" s="4"/>
      <c r="P22" s="4"/>
      <c r="Q22" s="4"/>
      <c r="R22" s="5">
        <v>526682</v>
      </c>
    </row>
    <row r="23" spans="4:18" ht="24" x14ac:dyDescent="0.25">
      <c r="D23" s="2">
        <v>18</v>
      </c>
      <c r="E23" s="7" t="s">
        <v>38</v>
      </c>
      <c r="F23" s="7" t="s">
        <v>39</v>
      </c>
      <c r="G23" s="23" t="s">
        <v>104</v>
      </c>
      <c r="H23" s="9" t="s">
        <v>103</v>
      </c>
      <c r="I23" s="21" t="s">
        <v>120</v>
      </c>
      <c r="J23" s="4">
        <v>526682</v>
      </c>
      <c r="K23" s="4"/>
      <c r="L23" s="4"/>
      <c r="M23" s="4"/>
      <c r="N23" s="4"/>
      <c r="O23" s="4"/>
      <c r="P23" s="4"/>
      <c r="Q23" s="4"/>
      <c r="R23" s="5">
        <v>526682</v>
      </c>
    </row>
    <row r="24" spans="4:18" ht="25.5" x14ac:dyDescent="0.25">
      <c r="D24" s="2">
        <v>19</v>
      </c>
      <c r="E24" s="8">
        <v>1006169037</v>
      </c>
      <c r="F24" s="14" t="s">
        <v>40</v>
      </c>
      <c r="G24" s="23" t="s">
        <v>104</v>
      </c>
      <c r="H24" s="24" t="s">
        <v>103</v>
      </c>
      <c r="I24" s="16" t="s">
        <v>121</v>
      </c>
      <c r="J24" s="4">
        <v>526682</v>
      </c>
      <c r="K24" s="4"/>
      <c r="L24" s="4"/>
      <c r="M24" s="4"/>
      <c r="N24" s="4"/>
      <c r="O24" s="4"/>
      <c r="P24" s="4"/>
      <c r="Q24" s="4"/>
      <c r="R24" s="5">
        <v>526682</v>
      </c>
    </row>
    <row r="25" spans="4:18" ht="30" x14ac:dyDescent="0.25">
      <c r="D25" s="2">
        <v>20</v>
      </c>
      <c r="E25" s="6" t="s">
        <v>41</v>
      </c>
      <c r="F25" s="12" t="s">
        <v>42</v>
      </c>
      <c r="G25" s="23" t="s">
        <v>104</v>
      </c>
      <c r="H25" s="9" t="s">
        <v>103</v>
      </c>
      <c r="I25" s="19" t="s">
        <v>122</v>
      </c>
      <c r="J25" s="4">
        <v>526682</v>
      </c>
      <c r="K25" s="4"/>
      <c r="L25" s="4"/>
      <c r="M25" s="4"/>
      <c r="N25" s="4"/>
      <c r="O25" s="4"/>
      <c r="P25" s="4"/>
      <c r="Q25" s="4"/>
      <c r="R25" s="5">
        <v>526682</v>
      </c>
    </row>
    <row r="26" spans="4:18" ht="24" x14ac:dyDescent="0.25">
      <c r="D26" s="2">
        <v>21</v>
      </c>
      <c r="E26" s="7" t="s">
        <v>43</v>
      </c>
      <c r="F26" s="7" t="s">
        <v>44</v>
      </c>
      <c r="G26" s="23" t="s">
        <v>104</v>
      </c>
      <c r="H26" s="9" t="s">
        <v>103</v>
      </c>
      <c r="I26" s="21" t="s">
        <v>123</v>
      </c>
      <c r="J26" s="4">
        <v>526682</v>
      </c>
      <c r="K26" s="4"/>
      <c r="L26" s="4"/>
      <c r="M26" s="4"/>
      <c r="N26" s="4"/>
      <c r="O26" s="4"/>
      <c r="P26" s="4"/>
      <c r="Q26" s="4"/>
      <c r="R26" s="5">
        <v>526682</v>
      </c>
    </row>
    <row r="27" spans="4:18" x14ac:dyDescent="0.25">
      <c r="D27" s="2">
        <v>22</v>
      </c>
      <c r="E27" s="7" t="s">
        <v>45</v>
      </c>
      <c r="F27" s="7" t="s">
        <v>46</v>
      </c>
      <c r="G27" s="23" t="s">
        <v>104</v>
      </c>
      <c r="H27" s="9" t="s">
        <v>103</v>
      </c>
      <c r="I27" s="21" t="s">
        <v>124</v>
      </c>
      <c r="J27" s="4">
        <v>526682</v>
      </c>
      <c r="K27" s="4"/>
      <c r="L27" s="4"/>
      <c r="M27" s="4"/>
      <c r="N27" s="4"/>
      <c r="O27" s="4"/>
      <c r="P27" s="4"/>
      <c r="Q27" s="4"/>
      <c r="R27" s="5">
        <v>526682</v>
      </c>
    </row>
    <row r="28" spans="4:18" ht="24" x14ac:dyDescent="0.25">
      <c r="D28" s="2">
        <v>23</v>
      </c>
      <c r="E28" s="7" t="s">
        <v>47</v>
      </c>
      <c r="F28" s="7" t="s">
        <v>48</v>
      </c>
      <c r="G28" s="23" t="s">
        <v>104</v>
      </c>
      <c r="H28" s="9" t="s">
        <v>103</v>
      </c>
      <c r="I28" s="21" t="s">
        <v>125</v>
      </c>
      <c r="J28" s="4">
        <v>526682</v>
      </c>
      <c r="K28" s="4"/>
      <c r="L28" s="4"/>
      <c r="M28" s="4"/>
      <c r="N28" s="4"/>
      <c r="O28" s="4"/>
      <c r="P28" s="4"/>
      <c r="Q28" s="4"/>
      <c r="R28" s="5">
        <v>526682</v>
      </c>
    </row>
    <row r="29" spans="4:18" ht="24" x14ac:dyDescent="0.25">
      <c r="D29" s="2">
        <v>24</v>
      </c>
      <c r="E29" s="7" t="s">
        <v>49</v>
      </c>
      <c r="F29" s="7" t="s">
        <v>50</v>
      </c>
      <c r="G29" s="23" t="s">
        <v>104</v>
      </c>
      <c r="H29" s="9" t="s">
        <v>103</v>
      </c>
      <c r="I29" s="21" t="s">
        <v>126</v>
      </c>
      <c r="J29" s="4">
        <v>386233.46666666667</v>
      </c>
      <c r="K29" s="4"/>
      <c r="L29" s="4"/>
      <c r="M29" s="4"/>
      <c r="N29" s="4"/>
      <c r="O29" s="4"/>
      <c r="P29" s="4"/>
      <c r="Q29" s="4"/>
      <c r="R29" s="5">
        <v>386233</v>
      </c>
    </row>
    <row r="30" spans="4:18" ht="24" x14ac:dyDescent="0.25">
      <c r="D30" s="2">
        <v>25</v>
      </c>
      <c r="E30" s="7" t="s">
        <v>51</v>
      </c>
      <c r="F30" s="7" t="s">
        <v>52</v>
      </c>
      <c r="G30" s="23" t="s">
        <v>104</v>
      </c>
      <c r="H30" s="9" t="s">
        <v>103</v>
      </c>
      <c r="I30" s="21" t="s">
        <v>127</v>
      </c>
      <c r="J30" s="4">
        <v>526682</v>
      </c>
      <c r="K30" s="4">
        <v>526682</v>
      </c>
      <c r="L30" s="4">
        <v>228228.86666666664</v>
      </c>
      <c r="M30" s="4"/>
      <c r="N30" s="4"/>
      <c r="O30" s="4"/>
      <c r="P30" s="4"/>
      <c r="Q30" s="4"/>
      <c r="R30" s="5">
        <v>1281593</v>
      </c>
    </row>
    <row r="31" spans="4:18" ht="24" x14ac:dyDescent="0.25">
      <c r="D31" s="2">
        <v>26</v>
      </c>
      <c r="E31" s="7" t="s">
        <v>53</v>
      </c>
      <c r="F31" s="7" t="s">
        <v>54</v>
      </c>
      <c r="G31" s="23" t="s">
        <v>104</v>
      </c>
      <c r="H31" s="9" t="s">
        <v>103</v>
      </c>
      <c r="I31" s="21" t="s">
        <v>128</v>
      </c>
      <c r="J31" s="4">
        <v>280897.06666666665</v>
      </c>
      <c r="K31" s="4"/>
      <c r="L31" s="4"/>
      <c r="M31" s="4"/>
      <c r="N31" s="4"/>
      <c r="O31" s="4"/>
      <c r="P31" s="4"/>
      <c r="Q31" s="4"/>
      <c r="R31" s="5">
        <v>280897</v>
      </c>
    </row>
    <row r="32" spans="4:18" ht="30" x14ac:dyDescent="0.25">
      <c r="D32" s="2">
        <v>27</v>
      </c>
      <c r="E32" s="6" t="s">
        <v>55</v>
      </c>
      <c r="F32" s="12" t="s">
        <v>56</v>
      </c>
      <c r="G32" s="23" t="s">
        <v>104</v>
      </c>
      <c r="H32" s="9" t="s">
        <v>103</v>
      </c>
      <c r="I32" s="6" t="s">
        <v>129</v>
      </c>
      <c r="J32" s="4">
        <v>263341</v>
      </c>
      <c r="K32" s="4"/>
      <c r="L32" s="4"/>
      <c r="M32" s="4"/>
      <c r="N32" s="4"/>
      <c r="O32" s="4"/>
      <c r="P32" s="4"/>
      <c r="Q32" s="4"/>
      <c r="R32" s="5">
        <v>263341</v>
      </c>
    </row>
    <row r="33" spans="4:18" ht="30" x14ac:dyDescent="0.25">
      <c r="D33" s="2">
        <v>28</v>
      </c>
      <c r="E33" s="6">
        <v>1006037600</v>
      </c>
      <c r="F33" s="12" t="s">
        <v>57</v>
      </c>
      <c r="G33" s="23" t="s">
        <v>104</v>
      </c>
      <c r="H33" s="9" t="s">
        <v>103</v>
      </c>
      <c r="I33" s="6">
        <v>51485808136</v>
      </c>
      <c r="J33" s="4">
        <v>140448.53333333333</v>
      </c>
      <c r="K33" s="4"/>
      <c r="L33" s="4"/>
      <c r="M33" s="4"/>
      <c r="N33" s="4"/>
      <c r="O33" s="4"/>
      <c r="P33" s="4"/>
      <c r="Q33" s="4"/>
      <c r="R33" s="5">
        <v>140449</v>
      </c>
    </row>
    <row r="34" spans="4:18" ht="30" x14ac:dyDescent="0.25">
      <c r="D34" s="2">
        <v>29</v>
      </c>
      <c r="E34" s="6">
        <v>1002929410</v>
      </c>
      <c r="F34" s="12" t="s">
        <v>58</v>
      </c>
      <c r="G34" s="23" t="s">
        <v>104</v>
      </c>
      <c r="H34" s="9" t="s">
        <v>103</v>
      </c>
      <c r="I34" s="22" t="s">
        <v>130</v>
      </c>
      <c r="J34" s="4">
        <v>526682</v>
      </c>
      <c r="K34" s="4"/>
      <c r="L34" s="4"/>
      <c r="M34" s="4"/>
      <c r="N34" s="4"/>
      <c r="O34" s="4"/>
      <c r="P34" s="4"/>
      <c r="Q34" s="4"/>
      <c r="R34" s="5">
        <v>526682</v>
      </c>
    </row>
    <row r="35" spans="4:18" ht="30" x14ac:dyDescent="0.25">
      <c r="D35" s="2">
        <v>30</v>
      </c>
      <c r="E35" s="6" t="s">
        <v>59</v>
      </c>
      <c r="F35" s="12" t="s">
        <v>60</v>
      </c>
      <c r="G35" s="23" t="s">
        <v>104</v>
      </c>
      <c r="H35" s="6" t="s">
        <v>103</v>
      </c>
      <c r="I35" s="20" t="s">
        <v>131</v>
      </c>
      <c r="J35" s="4">
        <v>35112.133333333331</v>
      </c>
      <c r="K35" s="4"/>
      <c r="L35" s="4"/>
      <c r="M35" s="4"/>
      <c r="N35" s="4"/>
      <c r="O35" s="4"/>
      <c r="P35" s="4"/>
      <c r="Q35" s="4"/>
      <c r="R35" s="5">
        <v>35112</v>
      </c>
    </row>
    <row r="36" spans="4:18" ht="30" x14ac:dyDescent="0.25">
      <c r="D36" s="2">
        <v>31</v>
      </c>
      <c r="E36" s="6" t="s">
        <v>61</v>
      </c>
      <c r="F36" s="12" t="s">
        <v>62</v>
      </c>
      <c r="G36" s="23" t="s">
        <v>104</v>
      </c>
      <c r="H36" s="6" t="s">
        <v>103</v>
      </c>
      <c r="I36" s="20" t="s">
        <v>132</v>
      </c>
      <c r="J36" s="4">
        <v>526682</v>
      </c>
      <c r="K36" s="4">
        <v>210672.8</v>
      </c>
      <c r="L36" s="4"/>
      <c r="M36" s="4"/>
      <c r="N36" s="4"/>
      <c r="O36" s="4"/>
      <c r="P36" s="4"/>
      <c r="Q36" s="4"/>
      <c r="R36" s="5">
        <v>737355</v>
      </c>
    </row>
    <row r="37" spans="4:18" ht="30" x14ac:dyDescent="0.25">
      <c r="D37" s="2">
        <v>32</v>
      </c>
      <c r="E37" s="6" t="s">
        <v>63</v>
      </c>
      <c r="F37" s="12" t="s">
        <v>64</v>
      </c>
      <c r="G37" s="23" t="s">
        <v>104</v>
      </c>
      <c r="H37" s="6" t="s">
        <v>103</v>
      </c>
      <c r="I37" s="20" t="s">
        <v>133</v>
      </c>
      <c r="J37" s="4">
        <v>526682</v>
      </c>
      <c r="K37" s="4">
        <v>386233.46666666667</v>
      </c>
      <c r="L37" s="4"/>
      <c r="M37" s="4"/>
      <c r="N37" s="4"/>
      <c r="O37" s="4"/>
      <c r="P37" s="4"/>
      <c r="Q37" s="4"/>
      <c r="R37" s="5">
        <v>912915</v>
      </c>
    </row>
    <row r="38" spans="4:18" ht="30" x14ac:dyDescent="0.25">
      <c r="D38" s="2">
        <v>33</v>
      </c>
      <c r="E38" s="6" t="s">
        <v>65</v>
      </c>
      <c r="F38" s="12" t="s">
        <v>66</v>
      </c>
      <c r="G38" s="23" t="s">
        <v>104</v>
      </c>
      <c r="H38" s="6" t="s">
        <v>103</v>
      </c>
      <c r="I38" s="20" t="s">
        <v>134</v>
      </c>
      <c r="J38" s="4">
        <v>263341</v>
      </c>
      <c r="K38" s="4">
        <v>526682</v>
      </c>
      <c r="L38" s="4">
        <v>263341</v>
      </c>
      <c r="M38" s="4"/>
      <c r="N38" s="4"/>
      <c r="O38" s="4"/>
      <c r="P38" s="4"/>
      <c r="Q38" s="4"/>
      <c r="R38" s="5">
        <v>1053364</v>
      </c>
    </row>
    <row r="39" spans="4:18" ht="30" x14ac:dyDescent="0.25">
      <c r="D39" s="2">
        <v>34</v>
      </c>
      <c r="E39" s="6">
        <v>1107090468</v>
      </c>
      <c r="F39" s="12" t="s">
        <v>67</v>
      </c>
      <c r="G39" s="23" t="s">
        <v>104</v>
      </c>
      <c r="H39" s="6" t="s">
        <v>103</v>
      </c>
      <c r="I39" s="20">
        <v>51493918005</v>
      </c>
      <c r="J39" s="4">
        <v>263341</v>
      </c>
      <c r="K39" s="4">
        <v>526682</v>
      </c>
      <c r="L39" s="4">
        <v>263341</v>
      </c>
      <c r="M39" s="4"/>
      <c r="N39" s="4"/>
      <c r="O39" s="4"/>
      <c r="P39" s="4"/>
      <c r="Q39" s="4"/>
      <c r="R39" s="5">
        <v>1053364</v>
      </c>
    </row>
    <row r="40" spans="4:18" ht="30" x14ac:dyDescent="0.25">
      <c r="D40" s="2">
        <v>35</v>
      </c>
      <c r="E40" s="6" t="s">
        <v>68</v>
      </c>
      <c r="F40" s="12" t="s">
        <v>69</v>
      </c>
      <c r="G40" s="23" t="s">
        <v>104</v>
      </c>
      <c r="H40" s="6" t="s">
        <v>103</v>
      </c>
      <c r="I40" s="20" t="s">
        <v>135</v>
      </c>
      <c r="J40" s="4">
        <v>526682</v>
      </c>
      <c r="K40" s="4">
        <v>509125.93333333329</v>
      </c>
      <c r="L40" s="4"/>
      <c r="M40" s="4"/>
      <c r="N40" s="4"/>
      <c r="O40" s="4"/>
      <c r="P40" s="4"/>
      <c r="Q40" s="4"/>
      <c r="R40" s="5">
        <v>1035808</v>
      </c>
    </row>
    <row r="41" spans="4:18" ht="45" x14ac:dyDescent="0.25">
      <c r="D41" s="2">
        <v>36</v>
      </c>
      <c r="E41" s="6" t="s">
        <v>70</v>
      </c>
      <c r="F41" s="12" t="s">
        <v>71</v>
      </c>
      <c r="G41" s="23" t="s">
        <v>104</v>
      </c>
      <c r="H41" s="6" t="s">
        <v>103</v>
      </c>
      <c r="I41" s="20" t="s">
        <v>136</v>
      </c>
      <c r="J41" s="4">
        <v>526682</v>
      </c>
      <c r="K41" s="4">
        <v>35112.133333333331</v>
      </c>
      <c r="L41" s="4"/>
      <c r="M41" s="4"/>
      <c r="N41" s="4"/>
      <c r="O41" s="4"/>
      <c r="P41" s="4"/>
      <c r="Q41" s="4"/>
      <c r="R41" s="5">
        <v>561794</v>
      </c>
    </row>
    <row r="42" spans="4:18" x14ac:dyDescent="0.25">
      <c r="D42" s="2">
        <v>37</v>
      </c>
      <c r="E42" s="6">
        <v>1004598615</v>
      </c>
      <c r="F42" s="28" t="s">
        <v>72</v>
      </c>
      <c r="G42" s="23" t="s">
        <v>104</v>
      </c>
      <c r="H42" s="23" t="s">
        <v>103</v>
      </c>
      <c r="I42" s="23">
        <v>51400052038</v>
      </c>
      <c r="J42" s="5">
        <v>526682</v>
      </c>
      <c r="K42" s="5">
        <v>526682</v>
      </c>
      <c r="L42" s="5">
        <v>526682</v>
      </c>
      <c r="M42" s="5">
        <v>105336.4</v>
      </c>
      <c r="N42" s="5"/>
      <c r="O42" s="5"/>
      <c r="P42" s="5"/>
      <c r="Q42" s="4"/>
      <c r="R42" s="5">
        <v>1685382</v>
      </c>
    </row>
    <row r="43" spans="4:18" ht="25.5" x14ac:dyDescent="0.25">
      <c r="D43" s="2">
        <v>38</v>
      </c>
      <c r="E43" s="6">
        <v>1082778772</v>
      </c>
      <c r="F43" s="28" t="s">
        <v>73</v>
      </c>
      <c r="G43" s="23" t="s">
        <v>104</v>
      </c>
      <c r="H43" s="23" t="s">
        <v>103</v>
      </c>
      <c r="I43" s="23">
        <v>51400052071</v>
      </c>
      <c r="J43" s="5">
        <v>526682</v>
      </c>
      <c r="K43" s="5">
        <v>526682</v>
      </c>
      <c r="L43" s="5">
        <v>526682</v>
      </c>
      <c r="M43" s="5">
        <v>122892.46666666666</v>
      </c>
      <c r="N43" s="5"/>
      <c r="O43" s="5"/>
      <c r="P43" s="5"/>
      <c r="Q43" s="4"/>
      <c r="R43" s="5">
        <v>1702938</v>
      </c>
    </row>
    <row r="44" spans="4:18" ht="22.5" x14ac:dyDescent="0.25">
      <c r="D44" s="2">
        <v>39</v>
      </c>
      <c r="E44" s="9">
        <v>1143996821</v>
      </c>
      <c r="F44" s="18" t="s">
        <v>74</v>
      </c>
      <c r="G44" s="23" t="s">
        <v>104</v>
      </c>
      <c r="H44" s="23" t="s">
        <v>103</v>
      </c>
      <c r="I44" s="23">
        <v>51498135173</v>
      </c>
      <c r="J44" s="5">
        <v>526682</v>
      </c>
      <c r="K44" s="5">
        <v>526682</v>
      </c>
      <c r="L44" s="5">
        <v>526682</v>
      </c>
      <c r="M44" s="5">
        <v>526682</v>
      </c>
      <c r="N44" s="5">
        <v>17556.066666666666</v>
      </c>
      <c r="O44" s="5"/>
      <c r="P44" s="5"/>
      <c r="Q44" s="4"/>
      <c r="R44" s="5">
        <v>2124284</v>
      </c>
    </row>
    <row r="45" spans="4:18" ht="30" x14ac:dyDescent="0.25">
      <c r="D45" s="2">
        <v>40</v>
      </c>
      <c r="E45" s="6" t="s">
        <v>75</v>
      </c>
      <c r="F45" s="15" t="s">
        <v>76</v>
      </c>
      <c r="G45" s="23" t="s">
        <v>104</v>
      </c>
      <c r="H45" s="6" t="s">
        <v>103</v>
      </c>
      <c r="I45" s="12" t="s">
        <v>137</v>
      </c>
      <c r="J45" s="33">
        <v>263341</v>
      </c>
      <c r="K45" s="33">
        <v>526682</v>
      </c>
      <c r="L45" s="33">
        <v>526682</v>
      </c>
      <c r="M45" s="33">
        <v>526682</v>
      </c>
      <c r="N45" s="33">
        <v>526682</v>
      </c>
      <c r="O45" s="33">
        <v>87780.333333333328</v>
      </c>
      <c r="P45" s="33"/>
      <c r="Q45" s="4"/>
      <c r="R45" s="5">
        <v>2457849</v>
      </c>
    </row>
    <row r="46" spans="4:18" ht="30" x14ac:dyDescent="0.25">
      <c r="D46" s="2">
        <v>41</v>
      </c>
      <c r="E46" s="6" t="s">
        <v>77</v>
      </c>
      <c r="F46" s="15" t="s">
        <v>78</v>
      </c>
      <c r="G46" s="23" t="s">
        <v>104</v>
      </c>
      <c r="H46" s="6" t="s">
        <v>103</v>
      </c>
      <c r="I46" s="6" t="s">
        <v>138</v>
      </c>
      <c r="J46" s="33">
        <v>263341</v>
      </c>
      <c r="K46" s="33">
        <v>526682</v>
      </c>
      <c r="L46" s="33">
        <v>526682</v>
      </c>
      <c r="M46" s="33">
        <v>526682</v>
      </c>
      <c r="N46" s="33">
        <v>526682</v>
      </c>
      <c r="O46" s="33">
        <v>87780.333333333328</v>
      </c>
      <c r="P46" s="33"/>
      <c r="Q46" s="4"/>
      <c r="R46" s="5">
        <v>2457849</v>
      </c>
    </row>
    <row r="47" spans="4:18" ht="30" x14ac:dyDescent="0.25">
      <c r="D47" s="2">
        <v>42</v>
      </c>
      <c r="E47" s="6" t="s">
        <v>79</v>
      </c>
      <c r="F47" s="15" t="s">
        <v>80</v>
      </c>
      <c r="G47" s="23" t="s">
        <v>104</v>
      </c>
      <c r="H47" s="6" t="s">
        <v>103</v>
      </c>
      <c r="I47" s="6" t="s">
        <v>139</v>
      </c>
      <c r="J47" s="33">
        <v>263341</v>
      </c>
      <c r="K47" s="33">
        <v>526682</v>
      </c>
      <c r="L47" s="33">
        <v>526682</v>
      </c>
      <c r="M47" s="33">
        <v>526682</v>
      </c>
      <c r="N47" s="33">
        <v>526682</v>
      </c>
      <c r="O47" s="33">
        <v>87780.333333333328</v>
      </c>
      <c r="P47" s="33"/>
      <c r="Q47" s="4"/>
      <c r="R47" s="5">
        <v>2457849</v>
      </c>
    </row>
    <row r="48" spans="4:18" ht="30" x14ac:dyDescent="0.25">
      <c r="D48" s="2">
        <v>43</v>
      </c>
      <c r="E48" s="6" t="s">
        <v>81</v>
      </c>
      <c r="F48" s="15" t="s">
        <v>82</v>
      </c>
      <c r="G48" s="23" t="s">
        <v>104</v>
      </c>
      <c r="H48" s="6" t="s">
        <v>103</v>
      </c>
      <c r="I48" s="6" t="s">
        <v>140</v>
      </c>
      <c r="J48" s="33">
        <v>526682</v>
      </c>
      <c r="K48" s="33">
        <v>526682</v>
      </c>
      <c r="L48" s="33">
        <v>526682</v>
      </c>
      <c r="M48" s="33">
        <v>526682</v>
      </c>
      <c r="N48" s="33">
        <v>526682</v>
      </c>
      <c r="O48" s="33">
        <v>105336.4</v>
      </c>
      <c r="P48" s="33"/>
      <c r="Q48" s="4"/>
      <c r="R48" s="5">
        <v>2738746</v>
      </c>
    </row>
    <row r="49" spans="4:18" ht="30" x14ac:dyDescent="0.25">
      <c r="D49" s="2">
        <v>44</v>
      </c>
      <c r="E49" s="6" t="s">
        <v>83</v>
      </c>
      <c r="F49" s="15" t="s">
        <v>84</v>
      </c>
      <c r="G49" s="23" t="s">
        <v>104</v>
      </c>
      <c r="H49" s="6" t="s">
        <v>103</v>
      </c>
      <c r="I49" s="6" t="s">
        <v>141</v>
      </c>
      <c r="J49" s="33">
        <v>526682</v>
      </c>
      <c r="K49" s="33">
        <v>526682</v>
      </c>
      <c r="L49" s="33">
        <v>526682</v>
      </c>
      <c r="M49" s="33">
        <v>526682</v>
      </c>
      <c r="N49" s="33"/>
      <c r="O49" s="33"/>
      <c r="P49" s="33"/>
      <c r="Q49" s="4"/>
      <c r="R49" s="5">
        <v>2106728</v>
      </c>
    </row>
    <row r="50" spans="4:18" ht="30" x14ac:dyDescent="0.25">
      <c r="D50" s="2">
        <v>45</v>
      </c>
      <c r="E50" s="6" t="s">
        <v>85</v>
      </c>
      <c r="F50" s="15" t="s">
        <v>86</v>
      </c>
      <c r="G50" s="23" t="s">
        <v>104</v>
      </c>
      <c r="H50" s="6" t="s">
        <v>103</v>
      </c>
      <c r="I50" s="6">
        <v>51400071032</v>
      </c>
      <c r="J50" s="33">
        <v>298453.1333333333</v>
      </c>
      <c r="K50" s="33">
        <v>526682</v>
      </c>
      <c r="L50" s="33">
        <v>526682</v>
      </c>
      <c r="M50" s="33">
        <v>526682</v>
      </c>
      <c r="N50" s="33">
        <v>526682</v>
      </c>
      <c r="O50" s="33">
        <v>526682</v>
      </c>
      <c r="P50" s="33">
        <v>17556.066666666666</v>
      </c>
      <c r="Q50" s="4"/>
      <c r="R50" s="5">
        <v>2949419</v>
      </c>
    </row>
    <row r="51" spans="4:18" ht="30" x14ac:dyDescent="0.25">
      <c r="D51" s="2">
        <v>46</v>
      </c>
      <c r="E51" s="6" t="s">
        <v>87</v>
      </c>
      <c r="F51" s="15" t="s">
        <v>88</v>
      </c>
      <c r="G51" s="23" t="s">
        <v>104</v>
      </c>
      <c r="H51" s="6" t="s">
        <v>103</v>
      </c>
      <c r="I51" s="6">
        <v>51400071059</v>
      </c>
      <c r="J51" s="33">
        <v>491569.86666666664</v>
      </c>
      <c r="K51" s="33">
        <v>526682</v>
      </c>
      <c r="L51" s="33">
        <v>526682</v>
      </c>
      <c r="M51" s="33">
        <v>526682</v>
      </c>
      <c r="N51" s="33">
        <v>526682</v>
      </c>
      <c r="O51" s="33">
        <v>351121.33333333331</v>
      </c>
      <c r="P51" s="33"/>
      <c r="Q51" s="4"/>
      <c r="R51" s="5">
        <v>2949419</v>
      </c>
    </row>
    <row r="52" spans="4:18" ht="30" x14ac:dyDescent="0.25">
      <c r="D52" s="2">
        <v>47</v>
      </c>
      <c r="E52" s="6" t="s">
        <v>89</v>
      </c>
      <c r="F52" s="15" t="s">
        <v>90</v>
      </c>
      <c r="G52" s="23" t="s">
        <v>104</v>
      </c>
      <c r="H52" s="6" t="s">
        <v>103</v>
      </c>
      <c r="I52" s="6">
        <v>51400071024</v>
      </c>
      <c r="J52" s="33">
        <v>491569.86666666664</v>
      </c>
      <c r="K52" s="33">
        <v>526682</v>
      </c>
      <c r="L52" s="33">
        <v>526682</v>
      </c>
      <c r="M52" s="33">
        <v>526682</v>
      </c>
      <c r="N52" s="33">
        <v>526682</v>
      </c>
      <c r="O52" s="33">
        <v>351121.33333333331</v>
      </c>
      <c r="P52" s="33"/>
      <c r="Q52" s="4"/>
      <c r="R52" s="5">
        <v>2949419</v>
      </c>
    </row>
    <row r="53" spans="4:18" ht="30" x14ac:dyDescent="0.25">
      <c r="D53" s="2">
        <v>48</v>
      </c>
      <c r="E53" s="6" t="s">
        <v>91</v>
      </c>
      <c r="F53" s="15" t="s">
        <v>92</v>
      </c>
      <c r="G53" s="23" t="s">
        <v>104</v>
      </c>
      <c r="H53" s="23" t="s">
        <v>103</v>
      </c>
      <c r="I53" s="6">
        <v>51400071083</v>
      </c>
      <c r="J53" s="33">
        <v>403789.53333333333</v>
      </c>
      <c r="K53" s="33">
        <v>526682</v>
      </c>
      <c r="L53" s="33">
        <v>526682</v>
      </c>
      <c r="M53" s="33">
        <v>526682</v>
      </c>
      <c r="N53" s="33">
        <v>526682</v>
      </c>
      <c r="O53" s="33">
        <v>438901.66666666663</v>
      </c>
      <c r="P53" s="33"/>
      <c r="Q53" s="4"/>
      <c r="R53" s="5">
        <v>2949419</v>
      </c>
    </row>
    <row r="54" spans="4:18" x14ac:dyDescent="0.25">
      <c r="D54" s="2">
        <v>49</v>
      </c>
      <c r="E54" s="6" t="s">
        <v>93</v>
      </c>
      <c r="F54" s="15" t="s">
        <v>94</v>
      </c>
      <c r="G54" s="23" t="s">
        <v>104</v>
      </c>
      <c r="H54" s="23" t="s">
        <v>103</v>
      </c>
      <c r="I54" s="6">
        <v>51400071130</v>
      </c>
      <c r="J54" s="33">
        <v>491569.86666666664</v>
      </c>
      <c r="K54" s="33">
        <v>526682</v>
      </c>
      <c r="L54" s="33">
        <v>526682</v>
      </c>
      <c r="M54" s="33">
        <v>526682</v>
      </c>
      <c r="N54" s="33">
        <v>526682</v>
      </c>
      <c r="O54" s="33">
        <v>351121.33333333331</v>
      </c>
      <c r="P54" s="33"/>
      <c r="Q54" s="4"/>
      <c r="R54" s="5">
        <v>2949419</v>
      </c>
    </row>
    <row r="55" spans="4:18" ht="30" x14ac:dyDescent="0.25">
      <c r="D55" s="2">
        <v>50</v>
      </c>
      <c r="E55" s="6" t="s">
        <v>95</v>
      </c>
      <c r="F55" s="15" t="s">
        <v>96</v>
      </c>
      <c r="G55" s="23" t="s">
        <v>104</v>
      </c>
      <c r="H55" s="23" t="s">
        <v>103</v>
      </c>
      <c r="I55" s="6">
        <v>51400071067</v>
      </c>
      <c r="J55" s="33">
        <v>403789.53333333333</v>
      </c>
      <c r="K55" s="33">
        <v>526682</v>
      </c>
      <c r="L55" s="33">
        <v>526682</v>
      </c>
      <c r="M55" s="33">
        <v>526682</v>
      </c>
      <c r="N55" s="33">
        <v>526682</v>
      </c>
      <c r="O55" s="33">
        <v>438901.66666666663</v>
      </c>
      <c r="P55" s="33"/>
      <c r="Q55" s="4"/>
      <c r="R55" s="5">
        <v>2949419</v>
      </c>
    </row>
    <row r="56" spans="4:18" ht="30" x14ac:dyDescent="0.25">
      <c r="D56" s="2">
        <v>51</v>
      </c>
      <c r="E56" s="6" t="s">
        <v>97</v>
      </c>
      <c r="F56" s="15" t="s">
        <v>98</v>
      </c>
      <c r="G56" s="23" t="s">
        <v>104</v>
      </c>
      <c r="H56" s="23" t="s">
        <v>103</v>
      </c>
      <c r="I56" s="6">
        <v>51400071105</v>
      </c>
      <c r="J56" s="33">
        <v>298453.1333333333</v>
      </c>
      <c r="K56" s="33">
        <v>526682</v>
      </c>
      <c r="L56" s="33">
        <v>526682</v>
      </c>
      <c r="M56" s="33">
        <v>526682</v>
      </c>
      <c r="N56" s="33">
        <v>526682</v>
      </c>
      <c r="O56" s="33">
        <v>526682</v>
      </c>
      <c r="P56" s="33">
        <v>17556.066666666666</v>
      </c>
      <c r="Q56" s="4"/>
      <c r="R56" s="5">
        <v>2949419</v>
      </c>
    </row>
    <row r="57" spans="4:18" ht="30" x14ac:dyDescent="0.25">
      <c r="D57" s="2">
        <v>52</v>
      </c>
      <c r="E57" s="6" t="s">
        <v>99</v>
      </c>
      <c r="F57" s="15" t="s">
        <v>100</v>
      </c>
      <c r="G57" s="23" t="s">
        <v>104</v>
      </c>
      <c r="H57" s="23" t="s">
        <v>103</v>
      </c>
      <c r="I57" s="6">
        <v>51400071075</v>
      </c>
      <c r="J57" s="33">
        <v>52668.2</v>
      </c>
      <c r="K57" s="33">
        <v>526682</v>
      </c>
      <c r="L57" s="33">
        <v>526682</v>
      </c>
      <c r="M57" s="33">
        <v>526682</v>
      </c>
      <c r="N57" s="33">
        <v>526682</v>
      </c>
      <c r="O57" s="33">
        <v>526682</v>
      </c>
      <c r="P57" s="33" t="s">
        <v>155</v>
      </c>
      <c r="Q57" s="4"/>
      <c r="R57" s="5">
        <v>2686078</v>
      </c>
    </row>
    <row r="58" spans="4:18" ht="30" x14ac:dyDescent="0.25">
      <c r="D58" s="2">
        <v>53</v>
      </c>
      <c r="E58" s="10" t="s">
        <v>145</v>
      </c>
      <c r="F58" s="12" t="s">
        <v>146</v>
      </c>
      <c r="G58" s="23" t="s">
        <v>104</v>
      </c>
      <c r="H58" s="23" t="s">
        <v>103</v>
      </c>
      <c r="I58" s="23">
        <v>7745919337</v>
      </c>
      <c r="J58" s="34">
        <v>491569.86666666664</v>
      </c>
      <c r="K58" s="34">
        <v>526682</v>
      </c>
      <c r="L58" s="34">
        <v>526682</v>
      </c>
      <c r="M58" s="34">
        <v>526682</v>
      </c>
      <c r="N58" s="34">
        <v>526682</v>
      </c>
      <c r="O58" s="34">
        <v>526682</v>
      </c>
      <c r="P58" s="34">
        <v>35112.133333333331</v>
      </c>
      <c r="Q58" s="4"/>
      <c r="R58" s="5">
        <v>3160092</v>
      </c>
    </row>
    <row r="59" spans="4:18" ht="30" x14ac:dyDescent="0.25">
      <c r="D59" s="2">
        <v>54</v>
      </c>
      <c r="E59" s="11">
        <v>1130597332</v>
      </c>
      <c r="F59" s="16" t="s">
        <v>147</v>
      </c>
      <c r="G59" s="23" t="s">
        <v>104</v>
      </c>
      <c r="H59" s="19" t="s">
        <v>103</v>
      </c>
      <c r="I59" s="16">
        <v>80849316421</v>
      </c>
      <c r="J59" s="34">
        <v>105336.4</v>
      </c>
      <c r="K59" s="34">
        <v>526682</v>
      </c>
      <c r="L59" s="34">
        <v>526682</v>
      </c>
      <c r="M59" s="34">
        <v>526682</v>
      </c>
      <c r="N59" s="34">
        <v>526682</v>
      </c>
      <c r="O59" s="34">
        <v>526682</v>
      </c>
      <c r="P59" s="34">
        <v>421345.6</v>
      </c>
      <c r="Q59" s="4"/>
      <c r="R59" s="5">
        <v>3160092</v>
      </c>
    </row>
    <row r="60" spans="4:18" ht="30" x14ac:dyDescent="0.25">
      <c r="D60" s="2">
        <v>55</v>
      </c>
      <c r="E60" s="6" t="s">
        <v>101</v>
      </c>
      <c r="F60" s="12" t="s">
        <v>102</v>
      </c>
      <c r="G60" s="23" t="s">
        <v>104</v>
      </c>
      <c r="H60" s="23" t="s">
        <v>103</v>
      </c>
      <c r="I60" s="6" t="s">
        <v>142</v>
      </c>
      <c r="J60" s="33">
        <v>526682</v>
      </c>
      <c r="K60" s="33">
        <v>526682</v>
      </c>
      <c r="L60" s="33">
        <v>526682</v>
      </c>
      <c r="M60" s="33">
        <v>526682</v>
      </c>
      <c r="N60" s="33">
        <v>193116.73333333334</v>
      </c>
      <c r="O60" s="33"/>
      <c r="P60" s="33"/>
      <c r="Q60" s="4"/>
      <c r="R60" s="5">
        <v>2299845</v>
      </c>
    </row>
    <row r="61" spans="4:18" ht="30" x14ac:dyDescent="0.25">
      <c r="D61" s="2">
        <v>56</v>
      </c>
      <c r="E61" s="12" t="s">
        <v>143</v>
      </c>
      <c r="F61" s="12" t="s">
        <v>144</v>
      </c>
      <c r="G61" s="23" t="s">
        <v>104</v>
      </c>
      <c r="H61" s="23" t="s">
        <v>103</v>
      </c>
      <c r="I61" s="23">
        <v>51400070982</v>
      </c>
      <c r="J61" s="35">
        <v>280897.06666666665</v>
      </c>
      <c r="K61" s="34">
        <v>526682</v>
      </c>
      <c r="L61" s="34">
        <v>526682</v>
      </c>
      <c r="M61" s="34">
        <v>526682</v>
      </c>
      <c r="N61" s="34">
        <v>526682</v>
      </c>
      <c r="O61" s="34">
        <v>526682</v>
      </c>
      <c r="P61" s="35">
        <v>245784.93333333332</v>
      </c>
      <c r="Q61" s="4"/>
      <c r="R61" s="5">
        <v>3160092</v>
      </c>
    </row>
    <row r="62" spans="4:18" x14ac:dyDescent="0.25">
      <c r="D62" s="2">
        <v>57</v>
      </c>
      <c r="E62" s="13">
        <v>94519914</v>
      </c>
      <c r="F62" s="12" t="s">
        <v>154</v>
      </c>
      <c r="G62" s="23" t="s">
        <v>104</v>
      </c>
      <c r="H62" s="23" t="s">
        <v>103</v>
      </c>
      <c r="I62" s="23">
        <v>51402095036</v>
      </c>
      <c r="J62" s="34">
        <v>280897.06666666665</v>
      </c>
      <c r="K62" s="34">
        <v>526682</v>
      </c>
      <c r="L62" s="34">
        <v>526682</v>
      </c>
      <c r="M62" s="34">
        <v>526682</v>
      </c>
      <c r="N62" s="34">
        <v>526682</v>
      </c>
      <c r="O62" s="34">
        <v>526682</v>
      </c>
      <c r="P62" s="2"/>
      <c r="Q62" s="4"/>
      <c r="R62" s="5">
        <v>2914307</v>
      </c>
    </row>
    <row r="63" spans="4:18" ht="30" x14ac:dyDescent="0.25">
      <c r="D63" s="2">
        <v>58</v>
      </c>
      <c r="E63" s="12" t="s">
        <v>148</v>
      </c>
      <c r="F63" s="12" t="s">
        <v>149</v>
      </c>
      <c r="G63" s="23" t="s">
        <v>104</v>
      </c>
      <c r="H63" s="23" t="s">
        <v>103</v>
      </c>
      <c r="I63" s="23">
        <v>51403478273</v>
      </c>
      <c r="J63" s="34">
        <v>263341</v>
      </c>
      <c r="K63" s="34">
        <v>526682</v>
      </c>
      <c r="L63" s="34">
        <v>526682</v>
      </c>
      <c r="M63" s="34">
        <v>263341</v>
      </c>
      <c r="N63" s="2"/>
      <c r="O63" s="2"/>
      <c r="P63" s="2"/>
      <c r="Q63" s="4"/>
      <c r="R63" s="5">
        <v>1580046</v>
      </c>
    </row>
    <row r="64" spans="4:18" x14ac:dyDescent="0.25">
      <c r="D64" s="2">
        <v>59</v>
      </c>
      <c r="E64" s="12" t="s">
        <v>150</v>
      </c>
      <c r="F64" s="12" t="s">
        <v>151</v>
      </c>
      <c r="G64" s="23" t="s">
        <v>104</v>
      </c>
      <c r="H64" s="23" t="s">
        <v>103</v>
      </c>
      <c r="I64" s="23">
        <v>51403478281</v>
      </c>
      <c r="J64" s="34">
        <v>263341</v>
      </c>
      <c r="K64" s="34"/>
      <c r="L64" s="34"/>
      <c r="M64" s="34"/>
      <c r="N64" s="2"/>
      <c r="O64" s="2"/>
      <c r="P64" s="2"/>
      <c r="Q64" s="4"/>
      <c r="R64" s="5">
        <v>263341</v>
      </c>
    </row>
    <row r="65" spans="4:18" ht="30" x14ac:dyDescent="0.25">
      <c r="D65" s="2">
        <v>60</v>
      </c>
      <c r="E65" s="11" t="s">
        <v>152</v>
      </c>
      <c r="F65" s="16" t="s">
        <v>153</v>
      </c>
      <c r="G65" s="23" t="s">
        <v>104</v>
      </c>
      <c r="H65" s="19" t="s">
        <v>103</v>
      </c>
      <c r="I65" s="16">
        <v>51403478311</v>
      </c>
      <c r="J65" s="34">
        <v>263341</v>
      </c>
      <c r="K65" s="34">
        <v>526682</v>
      </c>
      <c r="L65" s="34">
        <v>526682</v>
      </c>
      <c r="M65" s="34">
        <v>263341</v>
      </c>
      <c r="N65" s="2"/>
      <c r="O65" s="2"/>
      <c r="P65" s="2"/>
      <c r="Q65" s="4"/>
      <c r="R65" s="5">
        <v>1580046</v>
      </c>
    </row>
    <row r="66" spans="4:18" x14ac:dyDescent="0.25">
      <c r="Q66" s="29"/>
      <c r="R66" s="30">
        <f>SUM(R6:R65)</f>
        <v>78112235</v>
      </c>
    </row>
  </sheetData>
  <conditionalFormatting sqref="E42">
    <cfRule type="duplicateValues" dxfId="5" priority="11" stopIfTrue="1"/>
  </conditionalFormatting>
  <conditionalFormatting sqref="F42">
    <cfRule type="duplicateValues" dxfId="4" priority="6" stopIfTrue="1"/>
  </conditionalFormatting>
  <conditionalFormatting sqref="F43">
    <cfRule type="duplicateValues" dxfId="3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064F-F219-48A1-AC41-4210B0930694}">
  <sheetPr>
    <pageSetUpPr fitToPage="1"/>
  </sheetPr>
  <dimension ref="A1:N85"/>
  <sheetViews>
    <sheetView tabSelected="1" zoomScale="115" zoomScaleNormal="115" workbookViewId="0">
      <pane ySplit="1" topLeftCell="A78" activePane="bottomLeft" state="frozen"/>
      <selection pane="bottomLeft" activeCell="G20" sqref="G20"/>
    </sheetView>
  </sheetViews>
  <sheetFormatPr baseColWidth="10" defaultRowHeight="15" x14ac:dyDescent="0.25"/>
  <cols>
    <col min="1" max="1" width="5.28515625" customWidth="1"/>
    <col min="2" max="2" width="13.28515625" customWidth="1"/>
    <col min="3" max="3" width="18.85546875" customWidth="1"/>
    <col min="4" max="4" width="48.5703125" customWidth="1"/>
    <col min="5" max="5" width="24.85546875" customWidth="1"/>
    <col min="6" max="6" width="23.28515625" customWidth="1"/>
    <col min="7" max="7" width="28.85546875" customWidth="1"/>
    <col min="8" max="8" width="20" style="49" customWidth="1"/>
    <col min="9" max="10" width="19.5703125" style="49" customWidth="1"/>
    <col min="11" max="11" width="23" style="49" customWidth="1"/>
    <col min="12" max="12" width="25.42578125" style="49" customWidth="1"/>
    <col min="13" max="13" width="27" style="49" customWidth="1"/>
    <col min="14" max="14" width="28" style="48" customWidth="1"/>
  </cols>
  <sheetData>
    <row r="1" spans="1:14" ht="38.25" x14ac:dyDescent="0.25">
      <c r="A1" s="54" t="s">
        <v>0</v>
      </c>
      <c r="B1" s="54" t="s">
        <v>212</v>
      </c>
      <c r="C1" s="54" t="s">
        <v>1</v>
      </c>
      <c r="D1" s="54" t="s">
        <v>2</v>
      </c>
      <c r="E1" s="54" t="s">
        <v>3</v>
      </c>
      <c r="F1" s="54" t="s">
        <v>4</v>
      </c>
      <c r="G1" s="54" t="s">
        <v>159</v>
      </c>
      <c r="H1" s="54" t="s">
        <v>214</v>
      </c>
      <c r="I1" s="54" t="s">
        <v>216</v>
      </c>
      <c r="J1" s="54" t="s">
        <v>217</v>
      </c>
      <c r="K1" s="54" t="s">
        <v>218</v>
      </c>
      <c r="L1" s="54" t="s">
        <v>219</v>
      </c>
      <c r="M1" s="54" t="s">
        <v>220</v>
      </c>
      <c r="N1" s="54" t="s">
        <v>211</v>
      </c>
    </row>
    <row r="2" spans="1:14" x14ac:dyDescent="0.25">
      <c r="A2" s="55">
        <v>1</v>
      </c>
      <c r="B2" s="24" t="s">
        <v>213</v>
      </c>
      <c r="C2" s="24">
        <v>14621977</v>
      </c>
      <c r="D2" s="24" t="s">
        <v>228</v>
      </c>
      <c r="E2" s="24" t="s">
        <v>222</v>
      </c>
      <c r="F2" s="24" t="s">
        <v>221</v>
      </c>
      <c r="G2" s="24">
        <v>140777470</v>
      </c>
      <c r="H2" s="59">
        <v>854100</v>
      </c>
      <c r="I2" s="59">
        <v>854100</v>
      </c>
      <c r="J2" s="59">
        <v>854100</v>
      </c>
      <c r="K2" s="59">
        <v>854100</v>
      </c>
      <c r="L2" s="59">
        <v>854100</v>
      </c>
      <c r="M2" s="59">
        <v>427050</v>
      </c>
      <c r="N2" s="59">
        <f>SUM(H2:M2)</f>
        <v>4697550</v>
      </c>
    </row>
    <row r="3" spans="1:14" x14ac:dyDescent="0.25">
      <c r="A3" s="55">
        <v>2</v>
      </c>
      <c r="B3" s="24" t="s">
        <v>225</v>
      </c>
      <c r="C3" s="24">
        <v>1104820328</v>
      </c>
      <c r="D3" s="24" t="s">
        <v>229</v>
      </c>
      <c r="E3" s="24" t="s">
        <v>291</v>
      </c>
      <c r="F3" s="24" t="s">
        <v>221</v>
      </c>
      <c r="G3" s="24">
        <v>87080561301</v>
      </c>
      <c r="H3" s="59">
        <v>854100</v>
      </c>
      <c r="I3" s="59">
        <v>854100</v>
      </c>
      <c r="J3" s="59">
        <v>854100</v>
      </c>
      <c r="K3" s="59">
        <v>854100</v>
      </c>
      <c r="L3" s="59">
        <v>854100</v>
      </c>
      <c r="M3" s="59">
        <v>427050</v>
      </c>
      <c r="N3" s="59">
        <f t="shared" ref="N3:N59" si="0">SUM(H3:M3)</f>
        <v>4697550</v>
      </c>
    </row>
    <row r="4" spans="1:14" x14ac:dyDescent="0.25">
      <c r="A4" s="55">
        <v>3</v>
      </c>
      <c r="B4" s="24" t="s">
        <v>213</v>
      </c>
      <c r="C4" s="24">
        <v>67045303</v>
      </c>
      <c r="D4" s="24" t="s">
        <v>230</v>
      </c>
      <c r="E4" s="24" t="s">
        <v>288</v>
      </c>
      <c r="F4" s="24" t="s">
        <v>221</v>
      </c>
      <c r="G4" s="24" t="s">
        <v>289</v>
      </c>
      <c r="H4" s="59">
        <v>854100</v>
      </c>
      <c r="I4" s="59">
        <v>854100</v>
      </c>
      <c r="J4" s="59">
        <v>854100</v>
      </c>
      <c r="K4" s="59">
        <v>854100</v>
      </c>
      <c r="L4" s="59">
        <v>854100</v>
      </c>
      <c r="M4" s="59">
        <v>427050</v>
      </c>
      <c r="N4" s="59">
        <f t="shared" si="0"/>
        <v>4697550</v>
      </c>
    </row>
    <row r="5" spans="1:14" x14ac:dyDescent="0.25">
      <c r="A5" s="55">
        <v>4</v>
      </c>
      <c r="B5" s="24" t="s">
        <v>213</v>
      </c>
      <c r="C5" s="24">
        <v>14698687</v>
      </c>
      <c r="D5" s="24" t="s">
        <v>231</v>
      </c>
      <c r="E5" s="24" t="s">
        <v>291</v>
      </c>
      <c r="F5" s="24" t="s">
        <v>221</v>
      </c>
      <c r="G5" s="24">
        <v>87043371630</v>
      </c>
      <c r="H5" s="59">
        <v>854100</v>
      </c>
      <c r="I5" s="59">
        <v>854100</v>
      </c>
      <c r="J5" s="59">
        <v>854100</v>
      </c>
      <c r="K5" s="59">
        <v>854100</v>
      </c>
      <c r="L5" s="59">
        <v>854100</v>
      </c>
      <c r="M5" s="59">
        <v>427050</v>
      </c>
      <c r="N5" s="59">
        <f t="shared" si="0"/>
        <v>4697550</v>
      </c>
    </row>
    <row r="6" spans="1:14" x14ac:dyDescent="0.25">
      <c r="A6" s="55">
        <v>5</v>
      </c>
      <c r="B6" s="24" t="s">
        <v>213</v>
      </c>
      <c r="C6" s="24">
        <v>66729276</v>
      </c>
      <c r="D6" s="24" t="s">
        <v>232</v>
      </c>
      <c r="E6" s="24" t="s">
        <v>288</v>
      </c>
      <c r="F6" s="24" t="s">
        <v>221</v>
      </c>
      <c r="G6" s="24" t="s">
        <v>290</v>
      </c>
      <c r="H6" s="59">
        <v>854100</v>
      </c>
      <c r="I6" s="59"/>
      <c r="J6" s="59"/>
      <c r="K6" s="59"/>
      <c r="L6" s="59"/>
      <c r="M6" s="59"/>
      <c r="N6" s="59">
        <f t="shared" si="0"/>
        <v>854100</v>
      </c>
    </row>
    <row r="7" spans="1:14" x14ac:dyDescent="0.25">
      <c r="A7" s="55">
        <v>6</v>
      </c>
      <c r="B7" s="24" t="s">
        <v>213</v>
      </c>
      <c r="C7" s="24">
        <v>1006425849</v>
      </c>
      <c r="D7" s="24" t="s">
        <v>233</v>
      </c>
      <c r="E7" s="24" t="s">
        <v>291</v>
      </c>
      <c r="F7" s="24" t="s">
        <v>221</v>
      </c>
      <c r="G7" s="24">
        <v>91230642911</v>
      </c>
      <c r="H7" s="59">
        <v>854100</v>
      </c>
      <c r="I7" s="59"/>
      <c r="J7" s="59"/>
      <c r="K7" s="59"/>
      <c r="L7" s="59"/>
      <c r="M7" s="59"/>
      <c r="N7" s="59">
        <f t="shared" si="0"/>
        <v>854100</v>
      </c>
    </row>
    <row r="8" spans="1:14" x14ac:dyDescent="0.25">
      <c r="A8" s="55">
        <v>7</v>
      </c>
      <c r="B8" s="24" t="s">
        <v>213</v>
      </c>
      <c r="C8" s="24">
        <v>1006362460</v>
      </c>
      <c r="D8" s="24" t="s">
        <v>234</v>
      </c>
      <c r="E8" s="24" t="s">
        <v>291</v>
      </c>
      <c r="F8" s="24" t="s">
        <v>221</v>
      </c>
      <c r="G8" s="24">
        <v>87059618213</v>
      </c>
      <c r="H8" s="59">
        <v>854100</v>
      </c>
      <c r="I8" s="59">
        <v>854100</v>
      </c>
      <c r="J8" s="59">
        <v>854100</v>
      </c>
      <c r="K8" s="59">
        <v>854100</v>
      </c>
      <c r="L8" s="59">
        <v>854100</v>
      </c>
      <c r="M8" s="59">
        <v>427050</v>
      </c>
      <c r="N8" s="59">
        <f t="shared" si="0"/>
        <v>4697550</v>
      </c>
    </row>
    <row r="9" spans="1:14" x14ac:dyDescent="0.25">
      <c r="A9" s="55">
        <v>8</v>
      </c>
      <c r="B9" s="24" t="s">
        <v>226</v>
      </c>
      <c r="C9" s="24">
        <v>1109667762</v>
      </c>
      <c r="D9" s="24" t="s">
        <v>235</v>
      </c>
      <c r="E9" s="24" t="s">
        <v>291</v>
      </c>
      <c r="F9" s="24" t="s">
        <v>221</v>
      </c>
      <c r="G9" s="24">
        <v>87063221636</v>
      </c>
      <c r="H9" s="59">
        <v>854100</v>
      </c>
      <c r="I9" s="59">
        <v>854100</v>
      </c>
      <c r="J9" s="59">
        <v>854100</v>
      </c>
      <c r="K9" s="59">
        <v>854100</v>
      </c>
      <c r="L9" s="59">
        <v>854100</v>
      </c>
      <c r="M9" s="59">
        <v>427050</v>
      </c>
      <c r="N9" s="59">
        <f t="shared" si="0"/>
        <v>4697550</v>
      </c>
    </row>
    <row r="10" spans="1:14" x14ac:dyDescent="0.25">
      <c r="A10" s="55">
        <v>9</v>
      </c>
      <c r="B10" s="24" t="s">
        <v>226</v>
      </c>
      <c r="C10" s="24">
        <v>1112045688</v>
      </c>
      <c r="D10" s="24" t="s">
        <v>236</v>
      </c>
      <c r="E10" s="24" t="s">
        <v>291</v>
      </c>
      <c r="F10" s="24" t="s">
        <v>221</v>
      </c>
      <c r="G10" s="24">
        <v>87063117998</v>
      </c>
      <c r="H10" s="59">
        <v>854100</v>
      </c>
      <c r="I10" s="59">
        <v>854100</v>
      </c>
      <c r="J10" s="59">
        <v>854100</v>
      </c>
      <c r="K10" s="59">
        <v>854100</v>
      </c>
      <c r="L10" s="59">
        <v>854100</v>
      </c>
      <c r="M10" s="59">
        <v>427050</v>
      </c>
      <c r="N10" s="59">
        <f t="shared" si="0"/>
        <v>4697550</v>
      </c>
    </row>
    <row r="11" spans="1:14" x14ac:dyDescent="0.25">
      <c r="A11" s="55">
        <v>10</v>
      </c>
      <c r="B11" s="24" t="s">
        <v>226</v>
      </c>
      <c r="C11" s="24">
        <v>1111673129</v>
      </c>
      <c r="D11" s="24" t="s">
        <v>237</v>
      </c>
      <c r="E11" s="24" t="s">
        <v>104</v>
      </c>
      <c r="F11" s="24" t="s">
        <v>221</v>
      </c>
      <c r="G11" s="24">
        <v>20585577473</v>
      </c>
      <c r="H11" s="59">
        <v>854100</v>
      </c>
      <c r="I11" s="59">
        <v>854100</v>
      </c>
      <c r="J11" s="59">
        <v>854100</v>
      </c>
      <c r="K11" s="59">
        <v>854100</v>
      </c>
      <c r="L11" s="59">
        <v>854100</v>
      </c>
      <c r="M11" s="59">
        <v>427050</v>
      </c>
      <c r="N11" s="59">
        <f t="shared" si="0"/>
        <v>4697550</v>
      </c>
    </row>
    <row r="12" spans="1:14" x14ac:dyDescent="0.25">
      <c r="A12" s="55">
        <v>11</v>
      </c>
      <c r="B12" s="24" t="s">
        <v>213</v>
      </c>
      <c r="C12" s="24">
        <v>1112496571</v>
      </c>
      <c r="D12" s="24" t="s">
        <v>238</v>
      </c>
      <c r="E12" s="24" t="s">
        <v>291</v>
      </c>
      <c r="F12" s="24" t="s">
        <v>221</v>
      </c>
      <c r="G12" s="24">
        <v>87042420984</v>
      </c>
      <c r="H12" s="59">
        <v>854100</v>
      </c>
      <c r="I12" s="59">
        <v>854100</v>
      </c>
      <c r="J12" s="59">
        <v>854100</v>
      </c>
      <c r="K12" s="59">
        <v>854100</v>
      </c>
      <c r="L12" s="59">
        <v>854100</v>
      </c>
      <c r="M12" s="59">
        <v>427050</v>
      </c>
      <c r="N12" s="59">
        <f t="shared" si="0"/>
        <v>4697550</v>
      </c>
    </row>
    <row r="13" spans="1:14" x14ac:dyDescent="0.25">
      <c r="A13" s="55">
        <v>12</v>
      </c>
      <c r="B13" s="24" t="s">
        <v>226</v>
      </c>
      <c r="C13" s="24">
        <v>1114623341</v>
      </c>
      <c r="D13" s="24" t="s">
        <v>239</v>
      </c>
      <c r="E13" s="24" t="s">
        <v>291</v>
      </c>
      <c r="F13" s="24" t="s">
        <v>221</v>
      </c>
      <c r="G13" s="24">
        <v>87080612978</v>
      </c>
      <c r="H13" s="59">
        <v>854100</v>
      </c>
      <c r="I13" s="59">
        <v>854100</v>
      </c>
      <c r="J13" s="59">
        <v>854100</v>
      </c>
      <c r="K13" s="59">
        <v>854100</v>
      </c>
      <c r="L13" s="59">
        <v>854100</v>
      </c>
      <c r="M13" s="59">
        <v>427050</v>
      </c>
      <c r="N13" s="59">
        <f t="shared" si="0"/>
        <v>4697550</v>
      </c>
    </row>
    <row r="14" spans="1:14" x14ac:dyDescent="0.25">
      <c r="A14" s="55">
        <v>13</v>
      </c>
      <c r="B14" s="24" t="s">
        <v>226</v>
      </c>
      <c r="C14" s="24">
        <v>1108336254</v>
      </c>
      <c r="D14" s="24" t="s">
        <v>240</v>
      </c>
      <c r="E14" s="24" t="s">
        <v>291</v>
      </c>
      <c r="F14" s="24" t="s">
        <v>221</v>
      </c>
      <c r="G14" s="24">
        <v>87080572337</v>
      </c>
      <c r="H14" s="59">
        <v>854100</v>
      </c>
      <c r="I14" s="59">
        <v>854100</v>
      </c>
      <c r="J14" s="59">
        <v>854100</v>
      </c>
      <c r="K14" s="59">
        <v>854100</v>
      </c>
      <c r="L14" s="59">
        <v>854100</v>
      </c>
      <c r="M14" s="59">
        <v>427050</v>
      </c>
      <c r="N14" s="59">
        <f t="shared" si="0"/>
        <v>4697550</v>
      </c>
    </row>
    <row r="15" spans="1:14" x14ac:dyDescent="0.25">
      <c r="A15" s="55">
        <v>14</v>
      </c>
      <c r="B15" s="24" t="s">
        <v>213</v>
      </c>
      <c r="C15" s="24">
        <v>1114240028</v>
      </c>
      <c r="D15" s="24" t="s">
        <v>241</v>
      </c>
      <c r="E15" s="24" t="s">
        <v>291</v>
      </c>
      <c r="F15" s="24" t="s">
        <v>221</v>
      </c>
      <c r="G15" s="24">
        <v>87066894407</v>
      </c>
      <c r="H15" s="59">
        <v>854100</v>
      </c>
      <c r="I15" s="59">
        <v>854100</v>
      </c>
      <c r="J15" s="59">
        <v>854100</v>
      </c>
      <c r="K15" s="59">
        <v>854100</v>
      </c>
      <c r="L15" s="59">
        <v>854100</v>
      </c>
      <c r="M15" s="59">
        <v>427050</v>
      </c>
      <c r="N15" s="59">
        <f t="shared" si="0"/>
        <v>4697550</v>
      </c>
    </row>
    <row r="16" spans="1:14" x14ac:dyDescent="0.25">
      <c r="A16" s="55">
        <v>15</v>
      </c>
      <c r="B16" s="24" t="s">
        <v>213</v>
      </c>
      <c r="C16" s="24">
        <v>1112041280</v>
      </c>
      <c r="D16" s="24" t="s">
        <v>242</v>
      </c>
      <c r="E16" s="24" t="s">
        <v>104</v>
      </c>
      <c r="F16" s="24" t="s">
        <v>221</v>
      </c>
      <c r="G16" s="24">
        <v>74586552230</v>
      </c>
      <c r="H16" s="59">
        <v>854100</v>
      </c>
      <c r="I16" s="59">
        <v>854100</v>
      </c>
      <c r="J16" s="59">
        <v>854100</v>
      </c>
      <c r="K16" s="59">
        <v>854100</v>
      </c>
      <c r="L16" s="59">
        <v>854100</v>
      </c>
      <c r="M16" s="59">
        <v>427050</v>
      </c>
      <c r="N16" s="59">
        <f t="shared" si="0"/>
        <v>4697550</v>
      </c>
    </row>
    <row r="17" spans="1:14" x14ac:dyDescent="0.25">
      <c r="A17" s="55">
        <v>16</v>
      </c>
      <c r="B17" s="24" t="s">
        <v>213</v>
      </c>
      <c r="C17" s="24">
        <v>1107046704</v>
      </c>
      <c r="D17" s="24" t="s">
        <v>243</v>
      </c>
      <c r="E17" s="24" t="s">
        <v>291</v>
      </c>
      <c r="F17" s="24" t="s">
        <v>221</v>
      </c>
      <c r="G17" s="24">
        <v>27379823039</v>
      </c>
      <c r="H17" s="59">
        <v>854100</v>
      </c>
      <c r="I17" s="59">
        <v>854100</v>
      </c>
      <c r="J17" s="59">
        <v>854100</v>
      </c>
      <c r="K17" s="59">
        <v>854100</v>
      </c>
      <c r="L17" s="59">
        <v>854100</v>
      </c>
      <c r="M17" s="59">
        <v>427050</v>
      </c>
      <c r="N17" s="59">
        <f t="shared" si="0"/>
        <v>4697550</v>
      </c>
    </row>
    <row r="18" spans="1:14" x14ac:dyDescent="0.25">
      <c r="A18" s="55">
        <v>17</v>
      </c>
      <c r="B18" s="24" t="s">
        <v>213</v>
      </c>
      <c r="C18" s="24">
        <v>16369836</v>
      </c>
      <c r="D18" s="24" t="s">
        <v>244</v>
      </c>
      <c r="E18" s="24" t="s">
        <v>291</v>
      </c>
      <c r="F18" s="24" t="s">
        <v>221</v>
      </c>
      <c r="G18" s="24">
        <v>87076942365</v>
      </c>
      <c r="H18" s="59">
        <v>854100</v>
      </c>
      <c r="I18" s="59"/>
      <c r="J18" s="59"/>
      <c r="K18" s="59"/>
      <c r="L18" s="59"/>
      <c r="M18" s="59"/>
      <c r="N18" s="59">
        <f t="shared" si="0"/>
        <v>854100</v>
      </c>
    </row>
    <row r="19" spans="1:14" x14ac:dyDescent="0.25">
      <c r="A19" s="55">
        <v>18</v>
      </c>
      <c r="B19" s="24" t="s">
        <v>213</v>
      </c>
      <c r="C19" s="24">
        <v>31536122</v>
      </c>
      <c r="D19" s="24" t="s">
        <v>245</v>
      </c>
      <c r="E19" s="24" t="s">
        <v>291</v>
      </c>
      <c r="F19" s="24" t="s">
        <v>221</v>
      </c>
      <c r="G19" s="24">
        <v>87057595013</v>
      </c>
      <c r="H19" s="59">
        <v>854100</v>
      </c>
      <c r="I19" s="59">
        <v>854100</v>
      </c>
      <c r="J19" s="59">
        <v>854100</v>
      </c>
      <c r="K19" s="59">
        <v>854100</v>
      </c>
      <c r="L19" s="59">
        <v>854100</v>
      </c>
      <c r="M19" s="59">
        <v>427050</v>
      </c>
      <c r="N19" s="59">
        <f t="shared" si="0"/>
        <v>4697550</v>
      </c>
    </row>
    <row r="20" spans="1:14" x14ac:dyDescent="0.25">
      <c r="A20" s="55">
        <v>19</v>
      </c>
      <c r="B20" s="24" t="s">
        <v>226</v>
      </c>
      <c r="C20" s="24">
        <v>1111546329</v>
      </c>
      <c r="D20" s="24" t="s">
        <v>246</v>
      </c>
      <c r="E20" s="24" t="s">
        <v>291</v>
      </c>
      <c r="F20" s="24" t="s">
        <v>221</v>
      </c>
      <c r="G20" s="24">
        <v>87061673244</v>
      </c>
      <c r="H20" s="59">
        <v>854100</v>
      </c>
      <c r="I20" s="59">
        <v>854100</v>
      </c>
      <c r="J20" s="59">
        <v>854100</v>
      </c>
      <c r="K20" s="59">
        <v>854100</v>
      </c>
      <c r="L20" s="59">
        <v>854100</v>
      </c>
      <c r="M20" s="59">
        <v>427050</v>
      </c>
      <c r="N20" s="59">
        <f t="shared" si="0"/>
        <v>4697550</v>
      </c>
    </row>
    <row r="21" spans="1:14" x14ac:dyDescent="0.25">
      <c r="A21" s="55">
        <v>20</v>
      </c>
      <c r="B21" s="24" t="s">
        <v>226</v>
      </c>
      <c r="C21" s="24">
        <v>1111672414</v>
      </c>
      <c r="D21" s="24" t="s">
        <v>247</v>
      </c>
      <c r="E21" s="24" t="s">
        <v>104</v>
      </c>
      <c r="F21" s="24" t="s">
        <v>221</v>
      </c>
      <c r="G21" s="24">
        <v>71684965977</v>
      </c>
      <c r="H21" s="59">
        <v>854100</v>
      </c>
      <c r="I21" s="59">
        <v>854100</v>
      </c>
      <c r="J21" s="59">
        <v>854100</v>
      </c>
      <c r="K21" s="59">
        <v>854100</v>
      </c>
      <c r="L21" s="59">
        <v>854100</v>
      </c>
      <c r="M21" s="59">
        <v>427050</v>
      </c>
      <c r="N21" s="59">
        <f t="shared" si="0"/>
        <v>4697550</v>
      </c>
    </row>
    <row r="22" spans="1:14" x14ac:dyDescent="0.25">
      <c r="A22" s="55">
        <v>21</v>
      </c>
      <c r="B22" s="24" t="s">
        <v>213</v>
      </c>
      <c r="C22" s="24">
        <v>14796478</v>
      </c>
      <c r="D22" s="24" t="s">
        <v>248</v>
      </c>
      <c r="E22" s="24" t="s">
        <v>104</v>
      </c>
      <c r="F22" s="24" t="s">
        <v>221</v>
      </c>
      <c r="G22" s="24">
        <v>87486268679</v>
      </c>
      <c r="H22" s="59">
        <v>854100</v>
      </c>
      <c r="I22" s="59"/>
      <c r="J22" s="59"/>
      <c r="K22" s="59"/>
      <c r="L22" s="59"/>
      <c r="M22" s="59"/>
      <c r="N22" s="59">
        <f t="shared" si="0"/>
        <v>854100</v>
      </c>
    </row>
    <row r="23" spans="1:14" x14ac:dyDescent="0.25">
      <c r="A23" s="55">
        <v>22</v>
      </c>
      <c r="B23" s="24" t="s">
        <v>226</v>
      </c>
      <c r="C23" s="24">
        <v>1089003454</v>
      </c>
      <c r="D23" s="24" t="s">
        <v>249</v>
      </c>
      <c r="E23" s="24" t="s">
        <v>291</v>
      </c>
      <c r="F23" s="24" t="s">
        <v>221</v>
      </c>
      <c r="G23" s="24">
        <v>20586356331</v>
      </c>
      <c r="H23" s="59">
        <v>854100</v>
      </c>
      <c r="I23" s="59">
        <v>854100</v>
      </c>
      <c r="J23" s="59">
        <v>854100</v>
      </c>
      <c r="K23" s="59">
        <v>854100</v>
      </c>
      <c r="L23" s="59">
        <v>854100</v>
      </c>
      <c r="M23" s="59">
        <v>427050</v>
      </c>
      <c r="N23" s="59">
        <f t="shared" si="0"/>
        <v>4697550</v>
      </c>
    </row>
    <row r="24" spans="1:14" x14ac:dyDescent="0.25">
      <c r="A24" s="55">
        <v>23</v>
      </c>
      <c r="B24" s="24" t="s">
        <v>226</v>
      </c>
      <c r="C24" s="24">
        <v>1111546453</v>
      </c>
      <c r="D24" s="24" t="s">
        <v>250</v>
      </c>
      <c r="E24" s="24" t="s">
        <v>291</v>
      </c>
      <c r="F24" s="24" t="s">
        <v>221</v>
      </c>
      <c r="G24" s="24">
        <v>87079645185</v>
      </c>
      <c r="H24" s="59">
        <v>854100</v>
      </c>
      <c r="I24" s="59">
        <v>854100</v>
      </c>
      <c r="J24" s="59">
        <v>854100</v>
      </c>
      <c r="K24" s="59">
        <v>854100</v>
      </c>
      <c r="L24" s="59">
        <v>854100</v>
      </c>
      <c r="M24" s="59">
        <v>427050</v>
      </c>
      <c r="N24" s="59">
        <f t="shared" si="0"/>
        <v>4697550</v>
      </c>
    </row>
    <row r="25" spans="1:14" x14ac:dyDescent="0.25">
      <c r="A25" s="55">
        <v>24</v>
      </c>
      <c r="B25" s="24" t="s">
        <v>213</v>
      </c>
      <c r="C25" s="24">
        <v>1109544828</v>
      </c>
      <c r="D25" s="24" t="s">
        <v>251</v>
      </c>
      <c r="E25" s="24" t="s">
        <v>291</v>
      </c>
      <c r="F25" s="24" t="s">
        <v>221</v>
      </c>
      <c r="G25" s="24">
        <v>74586552574</v>
      </c>
      <c r="H25" s="59">
        <v>854100</v>
      </c>
      <c r="I25" s="59">
        <v>854100</v>
      </c>
      <c r="J25" s="59">
        <v>854100</v>
      </c>
      <c r="K25" s="59">
        <v>854100</v>
      </c>
      <c r="L25" s="59">
        <v>854100</v>
      </c>
      <c r="M25" s="59">
        <v>427050</v>
      </c>
      <c r="N25" s="59">
        <f t="shared" si="0"/>
        <v>4697550</v>
      </c>
    </row>
    <row r="26" spans="1:14" x14ac:dyDescent="0.25">
      <c r="A26" s="55">
        <v>25</v>
      </c>
      <c r="B26" s="24" t="s">
        <v>226</v>
      </c>
      <c r="C26" s="24">
        <v>1106516710</v>
      </c>
      <c r="D26" s="24" t="s">
        <v>252</v>
      </c>
      <c r="E26" s="24" t="s">
        <v>104</v>
      </c>
      <c r="F26" s="24" t="s">
        <v>221</v>
      </c>
      <c r="G26" s="24">
        <v>76486405020</v>
      </c>
      <c r="H26" s="59">
        <v>854100</v>
      </c>
      <c r="I26" s="59">
        <v>854100</v>
      </c>
      <c r="J26" s="59">
        <v>854100</v>
      </c>
      <c r="K26" s="59">
        <v>854100</v>
      </c>
      <c r="L26" s="59">
        <v>854100</v>
      </c>
      <c r="M26" s="59">
        <v>427050</v>
      </c>
      <c r="N26" s="59">
        <f t="shared" si="0"/>
        <v>4697550</v>
      </c>
    </row>
    <row r="27" spans="1:14" x14ac:dyDescent="0.25">
      <c r="A27" s="55">
        <v>26</v>
      </c>
      <c r="B27" s="24" t="s">
        <v>227</v>
      </c>
      <c r="C27" s="24">
        <v>6007497197</v>
      </c>
      <c r="D27" s="24" t="s">
        <v>253</v>
      </c>
      <c r="E27" s="24" t="s">
        <v>104</v>
      </c>
      <c r="F27" s="24" t="s">
        <v>221</v>
      </c>
      <c r="G27" s="24">
        <v>20586563832</v>
      </c>
      <c r="H27" s="59">
        <v>854100</v>
      </c>
      <c r="I27" s="59">
        <v>854100</v>
      </c>
      <c r="J27" s="59">
        <v>854100</v>
      </c>
      <c r="K27" s="59">
        <v>854100</v>
      </c>
      <c r="L27" s="59">
        <v>854100</v>
      </c>
      <c r="M27" s="59">
        <v>427050</v>
      </c>
      <c r="N27" s="59">
        <f t="shared" si="0"/>
        <v>4697550</v>
      </c>
    </row>
    <row r="28" spans="1:14" x14ac:dyDescent="0.25">
      <c r="A28" s="55">
        <v>27</v>
      </c>
      <c r="B28" s="24" t="s">
        <v>213</v>
      </c>
      <c r="C28" s="24">
        <v>16764906</v>
      </c>
      <c r="D28" s="24" t="s">
        <v>254</v>
      </c>
      <c r="E28" s="24" t="s">
        <v>104</v>
      </c>
      <c r="F28" s="24" t="s">
        <v>221</v>
      </c>
      <c r="G28" s="24">
        <v>74922750193</v>
      </c>
      <c r="H28" s="59">
        <v>854100</v>
      </c>
      <c r="I28" s="59">
        <v>854100</v>
      </c>
      <c r="J28" s="59">
        <v>854100</v>
      </c>
      <c r="K28" s="59">
        <v>854100</v>
      </c>
      <c r="L28" s="59">
        <v>854100</v>
      </c>
      <c r="M28" s="59">
        <v>427050</v>
      </c>
      <c r="N28" s="59">
        <f t="shared" si="0"/>
        <v>4697550</v>
      </c>
    </row>
    <row r="29" spans="1:14" x14ac:dyDescent="0.25">
      <c r="A29" s="55">
        <v>28</v>
      </c>
      <c r="B29" s="24" t="s">
        <v>226</v>
      </c>
      <c r="C29" s="24">
        <v>1107849964</v>
      </c>
      <c r="D29" s="24" t="s">
        <v>255</v>
      </c>
      <c r="E29" s="24" t="s">
        <v>291</v>
      </c>
      <c r="F29" s="24" t="s">
        <v>221</v>
      </c>
      <c r="G29" s="24">
        <v>87054715446</v>
      </c>
      <c r="H29" s="59">
        <v>854100</v>
      </c>
      <c r="I29" s="59">
        <v>854100</v>
      </c>
      <c r="J29" s="59">
        <v>854100</v>
      </c>
      <c r="K29" s="59">
        <v>854100</v>
      </c>
      <c r="L29" s="59">
        <v>854100</v>
      </c>
      <c r="M29" s="59">
        <v>427050</v>
      </c>
      <c r="N29" s="59">
        <f t="shared" si="0"/>
        <v>4697550</v>
      </c>
    </row>
    <row r="30" spans="1:14" x14ac:dyDescent="0.25">
      <c r="A30" s="55">
        <v>29</v>
      </c>
      <c r="B30" s="24" t="s">
        <v>213</v>
      </c>
      <c r="C30" s="24">
        <v>1116276471</v>
      </c>
      <c r="D30" s="24" t="s">
        <v>256</v>
      </c>
      <c r="E30" s="24" t="s">
        <v>104</v>
      </c>
      <c r="F30" s="24" t="s">
        <v>221</v>
      </c>
      <c r="G30" s="24">
        <v>87472289282</v>
      </c>
      <c r="H30" s="59">
        <v>854100</v>
      </c>
      <c r="I30" s="59"/>
      <c r="J30" s="59"/>
      <c r="K30" s="59"/>
      <c r="L30" s="59"/>
      <c r="M30" s="59"/>
      <c r="N30" s="59">
        <f t="shared" si="0"/>
        <v>854100</v>
      </c>
    </row>
    <row r="31" spans="1:14" x14ac:dyDescent="0.25">
      <c r="A31" s="55">
        <v>30</v>
      </c>
      <c r="B31" s="24" t="s">
        <v>226</v>
      </c>
      <c r="C31" s="24">
        <v>1110045772</v>
      </c>
      <c r="D31" s="24" t="s">
        <v>257</v>
      </c>
      <c r="E31" s="24" t="s">
        <v>291</v>
      </c>
      <c r="F31" s="24" t="s">
        <v>221</v>
      </c>
      <c r="G31" s="24">
        <v>87065367685</v>
      </c>
      <c r="H31" s="59">
        <v>854100</v>
      </c>
      <c r="I31" s="59">
        <v>854100</v>
      </c>
      <c r="J31" s="59">
        <v>854100</v>
      </c>
      <c r="K31" s="59">
        <v>854100</v>
      </c>
      <c r="L31" s="59">
        <v>854100</v>
      </c>
      <c r="M31" s="59">
        <v>427050</v>
      </c>
      <c r="N31" s="59">
        <f t="shared" si="0"/>
        <v>4697550</v>
      </c>
    </row>
    <row r="32" spans="1:14" x14ac:dyDescent="0.25">
      <c r="A32" s="55">
        <v>31</v>
      </c>
      <c r="B32" s="24" t="s">
        <v>213</v>
      </c>
      <c r="C32" s="24">
        <v>6103717</v>
      </c>
      <c r="D32" s="24" t="s">
        <v>258</v>
      </c>
      <c r="E32" s="24" t="s">
        <v>223</v>
      </c>
      <c r="F32" s="24" t="s">
        <v>221</v>
      </c>
      <c r="G32" s="58">
        <v>210690076351</v>
      </c>
      <c r="H32" s="59">
        <v>854100</v>
      </c>
      <c r="I32" s="59">
        <v>854100</v>
      </c>
      <c r="J32" s="59">
        <v>854100</v>
      </c>
      <c r="K32" s="59">
        <v>854100</v>
      </c>
      <c r="L32" s="59">
        <v>854100</v>
      </c>
      <c r="M32" s="59">
        <v>427050</v>
      </c>
      <c r="N32" s="59">
        <f t="shared" si="0"/>
        <v>4697550</v>
      </c>
    </row>
    <row r="33" spans="1:14" x14ac:dyDescent="0.25">
      <c r="A33" s="55">
        <v>32</v>
      </c>
      <c r="B33" s="24" t="s">
        <v>213</v>
      </c>
      <c r="C33" s="24">
        <v>1114876989</v>
      </c>
      <c r="D33" s="24" t="s">
        <v>259</v>
      </c>
      <c r="E33" s="24" t="s">
        <v>291</v>
      </c>
      <c r="F33" s="24" t="s">
        <v>221</v>
      </c>
      <c r="G33" s="24">
        <v>87063835302</v>
      </c>
      <c r="H33" s="59">
        <v>854100</v>
      </c>
      <c r="I33" s="59">
        <v>854100</v>
      </c>
      <c r="J33" s="59">
        <v>854100</v>
      </c>
      <c r="K33" s="59">
        <v>854100</v>
      </c>
      <c r="L33" s="59">
        <v>854100</v>
      </c>
      <c r="M33" s="59">
        <v>427050</v>
      </c>
      <c r="N33" s="59">
        <f t="shared" si="0"/>
        <v>4697550</v>
      </c>
    </row>
    <row r="34" spans="1:14" x14ac:dyDescent="0.25">
      <c r="A34" s="55">
        <v>33</v>
      </c>
      <c r="B34" s="24" t="s">
        <v>226</v>
      </c>
      <c r="C34" s="24">
        <v>1110044542</v>
      </c>
      <c r="D34" s="24" t="s">
        <v>260</v>
      </c>
      <c r="E34" s="24" t="s">
        <v>292</v>
      </c>
      <c r="F34" s="24" t="s">
        <v>221</v>
      </c>
      <c r="G34" s="24">
        <v>475404786</v>
      </c>
      <c r="H34" s="59">
        <v>854100</v>
      </c>
      <c r="I34" s="59">
        <v>854100</v>
      </c>
      <c r="J34" s="59">
        <v>854100</v>
      </c>
      <c r="K34" s="59">
        <v>854100</v>
      </c>
      <c r="L34" s="59">
        <v>854100</v>
      </c>
      <c r="M34" s="59">
        <v>427050</v>
      </c>
      <c r="N34" s="59">
        <f t="shared" si="0"/>
        <v>4697550</v>
      </c>
    </row>
    <row r="35" spans="1:14" x14ac:dyDescent="0.25">
      <c r="A35" s="55">
        <v>34</v>
      </c>
      <c r="B35" s="24" t="s">
        <v>226</v>
      </c>
      <c r="C35" s="24">
        <v>1114882536</v>
      </c>
      <c r="D35" s="24" t="s">
        <v>261</v>
      </c>
      <c r="E35" s="24" t="s">
        <v>291</v>
      </c>
      <c r="F35" s="24" t="s">
        <v>221</v>
      </c>
      <c r="G35" s="24">
        <v>87080563060</v>
      </c>
      <c r="H35" s="59">
        <v>854100</v>
      </c>
      <c r="I35" s="59">
        <v>854100</v>
      </c>
      <c r="J35" s="59">
        <v>854100</v>
      </c>
      <c r="K35" s="59">
        <v>854100</v>
      </c>
      <c r="L35" s="59">
        <v>854100</v>
      </c>
      <c r="M35" s="59">
        <v>427050</v>
      </c>
      <c r="N35" s="59">
        <f t="shared" si="0"/>
        <v>4697550</v>
      </c>
    </row>
    <row r="36" spans="1:14" x14ac:dyDescent="0.25">
      <c r="A36" s="55">
        <v>35</v>
      </c>
      <c r="B36" s="24" t="s">
        <v>213</v>
      </c>
      <c r="C36" s="24">
        <v>1105929780</v>
      </c>
      <c r="D36" s="24" t="s">
        <v>262</v>
      </c>
      <c r="E36" s="24" t="s">
        <v>291</v>
      </c>
      <c r="F36" s="24" t="s">
        <v>221</v>
      </c>
      <c r="G36" s="24">
        <v>87076370828</v>
      </c>
      <c r="H36" s="59">
        <v>854100</v>
      </c>
      <c r="I36" s="59">
        <v>854100</v>
      </c>
      <c r="J36" s="59">
        <v>854100</v>
      </c>
      <c r="K36" s="59">
        <v>854100</v>
      </c>
      <c r="L36" s="59">
        <v>854100</v>
      </c>
      <c r="M36" s="59">
        <v>427050</v>
      </c>
      <c r="N36" s="59">
        <f t="shared" si="0"/>
        <v>4697550</v>
      </c>
    </row>
    <row r="37" spans="1:14" x14ac:dyDescent="0.25">
      <c r="A37" s="55">
        <v>36</v>
      </c>
      <c r="B37" s="24" t="s">
        <v>227</v>
      </c>
      <c r="C37" s="24">
        <v>4870349</v>
      </c>
      <c r="D37" s="24" t="s">
        <v>263</v>
      </c>
      <c r="E37" s="24" t="s">
        <v>291</v>
      </c>
      <c r="F37" s="24" t="s">
        <v>221</v>
      </c>
      <c r="G37" s="24">
        <v>87070202222</v>
      </c>
      <c r="H37" s="59">
        <v>854100</v>
      </c>
      <c r="I37" s="59">
        <v>854100</v>
      </c>
      <c r="J37" s="59">
        <v>854100</v>
      </c>
      <c r="K37" s="59">
        <v>854100</v>
      </c>
      <c r="L37" s="59">
        <v>854100</v>
      </c>
      <c r="M37" s="59">
        <v>427050</v>
      </c>
      <c r="N37" s="59">
        <f t="shared" si="0"/>
        <v>4697550</v>
      </c>
    </row>
    <row r="38" spans="1:14" x14ac:dyDescent="0.25">
      <c r="A38" s="55">
        <v>37</v>
      </c>
      <c r="B38" s="24" t="s">
        <v>226</v>
      </c>
      <c r="C38" s="24">
        <v>1108566866</v>
      </c>
      <c r="D38" s="24" t="s">
        <v>264</v>
      </c>
      <c r="E38" s="24" t="s">
        <v>291</v>
      </c>
      <c r="F38" s="24" t="s">
        <v>221</v>
      </c>
      <c r="G38" s="24">
        <v>87064314240</v>
      </c>
      <c r="H38" s="59">
        <v>854100</v>
      </c>
      <c r="I38" s="59">
        <v>854100</v>
      </c>
      <c r="J38" s="59">
        <v>854100</v>
      </c>
      <c r="K38" s="59">
        <v>854100</v>
      </c>
      <c r="L38" s="59">
        <v>854100</v>
      </c>
      <c r="M38" s="59">
        <v>427050</v>
      </c>
      <c r="N38" s="59">
        <f t="shared" si="0"/>
        <v>4697550</v>
      </c>
    </row>
    <row r="39" spans="1:14" x14ac:dyDescent="0.25">
      <c r="A39" s="55">
        <v>38</v>
      </c>
      <c r="B39" s="24" t="s">
        <v>213</v>
      </c>
      <c r="C39" s="24">
        <v>1144101099</v>
      </c>
      <c r="D39" s="24" t="s">
        <v>265</v>
      </c>
      <c r="E39" s="24" t="s">
        <v>291</v>
      </c>
      <c r="F39" s="24" t="s">
        <v>221</v>
      </c>
      <c r="G39" s="24">
        <v>87044091892</v>
      </c>
      <c r="H39" s="59">
        <v>854100</v>
      </c>
      <c r="I39" s="59">
        <v>854100</v>
      </c>
      <c r="J39" s="59">
        <v>854100</v>
      </c>
      <c r="K39" s="59">
        <v>854100</v>
      </c>
      <c r="L39" s="59">
        <v>854100</v>
      </c>
      <c r="M39" s="59">
        <v>427050</v>
      </c>
      <c r="N39" s="59">
        <f t="shared" si="0"/>
        <v>4697550</v>
      </c>
    </row>
    <row r="40" spans="1:14" x14ac:dyDescent="0.25">
      <c r="A40" s="55">
        <v>39</v>
      </c>
      <c r="B40" s="24" t="s">
        <v>226</v>
      </c>
      <c r="C40" s="24">
        <v>1108336306</v>
      </c>
      <c r="D40" s="24" t="s">
        <v>266</v>
      </c>
      <c r="E40" s="24" t="s">
        <v>291</v>
      </c>
      <c r="F40" s="24" t="s">
        <v>221</v>
      </c>
      <c r="G40" s="24">
        <v>87080613606</v>
      </c>
      <c r="H40" s="59">
        <v>854100</v>
      </c>
      <c r="I40" s="59">
        <v>854100</v>
      </c>
      <c r="J40" s="59">
        <v>854100</v>
      </c>
      <c r="K40" s="59">
        <v>854100</v>
      </c>
      <c r="L40" s="59">
        <v>854100</v>
      </c>
      <c r="M40" s="59">
        <v>427050</v>
      </c>
      <c r="N40" s="59">
        <f t="shared" si="0"/>
        <v>4697550</v>
      </c>
    </row>
    <row r="41" spans="1:14" x14ac:dyDescent="0.25">
      <c r="A41" s="55">
        <v>40</v>
      </c>
      <c r="B41" s="24" t="s">
        <v>227</v>
      </c>
      <c r="C41" s="24">
        <v>6002366263</v>
      </c>
      <c r="D41" s="24" t="s">
        <v>267</v>
      </c>
      <c r="E41" s="24" t="s">
        <v>291</v>
      </c>
      <c r="F41" s="24" t="s">
        <v>221</v>
      </c>
      <c r="G41" s="24">
        <v>20580062602</v>
      </c>
      <c r="H41" s="59">
        <v>854100</v>
      </c>
      <c r="I41" s="59">
        <v>854100</v>
      </c>
      <c r="J41" s="59">
        <v>854100</v>
      </c>
      <c r="K41" s="59">
        <v>854100</v>
      </c>
      <c r="L41" s="59">
        <v>854100</v>
      </c>
      <c r="M41" s="59"/>
      <c r="N41" s="59">
        <f t="shared" si="0"/>
        <v>4270500</v>
      </c>
    </row>
    <row r="42" spans="1:14" x14ac:dyDescent="0.25">
      <c r="A42" s="55">
        <v>41</v>
      </c>
      <c r="B42" s="24" t="s">
        <v>213</v>
      </c>
      <c r="C42" s="24">
        <v>1109188048</v>
      </c>
      <c r="D42" s="24" t="s">
        <v>268</v>
      </c>
      <c r="E42" s="24" t="s">
        <v>291</v>
      </c>
      <c r="F42" s="24" t="s">
        <v>221</v>
      </c>
      <c r="G42" s="24">
        <v>87065390285</v>
      </c>
      <c r="H42" s="59">
        <v>854100</v>
      </c>
      <c r="I42" s="59">
        <v>854100</v>
      </c>
      <c r="J42" s="59">
        <v>854100</v>
      </c>
      <c r="K42" s="59">
        <v>854100</v>
      </c>
      <c r="L42" s="59">
        <v>854100</v>
      </c>
      <c r="M42" s="59">
        <v>427050</v>
      </c>
      <c r="N42" s="59">
        <f t="shared" si="0"/>
        <v>4697550</v>
      </c>
    </row>
    <row r="43" spans="1:14" x14ac:dyDescent="0.25">
      <c r="A43" s="55">
        <v>42</v>
      </c>
      <c r="B43" s="24" t="s">
        <v>213</v>
      </c>
      <c r="C43" s="24">
        <v>94470288</v>
      </c>
      <c r="D43" s="24" t="s">
        <v>269</v>
      </c>
      <c r="E43" s="24" t="s">
        <v>291</v>
      </c>
      <c r="F43" s="24" t="s">
        <v>221</v>
      </c>
      <c r="G43" s="24">
        <v>87074410173</v>
      </c>
      <c r="H43" s="59">
        <v>854100</v>
      </c>
      <c r="I43" s="59">
        <v>854100</v>
      </c>
      <c r="J43" s="59"/>
      <c r="K43" s="59"/>
      <c r="L43" s="59"/>
      <c r="M43" s="59"/>
      <c r="N43" s="59">
        <f t="shared" si="0"/>
        <v>1708200</v>
      </c>
    </row>
    <row r="44" spans="1:14" x14ac:dyDescent="0.25">
      <c r="A44" s="55">
        <v>43</v>
      </c>
      <c r="B44" s="24" t="s">
        <v>213</v>
      </c>
      <c r="C44" s="24">
        <v>1089510344</v>
      </c>
      <c r="D44" s="24" t="s">
        <v>270</v>
      </c>
      <c r="E44" s="24" t="s">
        <v>291</v>
      </c>
      <c r="F44" s="24" t="s">
        <v>221</v>
      </c>
      <c r="G44" s="24">
        <v>87077774134</v>
      </c>
      <c r="H44" s="59">
        <v>854100</v>
      </c>
      <c r="I44" s="59">
        <v>854100</v>
      </c>
      <c r="J44" s="59">
        <v>854100</v>
      </c>
      <c r="K44" s="59">
        <v>854100</v>
      </c>
      <c r="L44" s="59">
        <v>854100</v>
      </c>
      <c r="M44" s="59">
        <v>427050</v>
      </c>
      <c r="N44" s="59">
        <f t="shared" si="0"/>
        <v>4697550</v>
      </c>
    </row>
    <row r="45" spans="1:14" x14ac:dyDescent="0.25">
      <c r="A45" s="55">
        <v>44</v>
      </c>
      <c r="B45" s="24" t="s">
        <v>213</v>
      </c>
      <c r="C45" s="24">
        <v>1114881759</v>
      </c>
      <c r="D45" s="24" t="s">
        <v>271</v>
      </c>
      <c r="E45" s="24" t="s">
        <v>291</v>
      </c>
      <c r="F45" s="24" t="s">
        <v>221</v>
      </c>
      <c r="G45" s="24">
        <v>87075605352</v>
      </c>
      <c r="H45" s="59">
        <v>854100</v>
      </c>
      <c r="I45" s="59">
        <v>854100</v>
      </c>
      <c r="J45" s="59">
        <v>854100</v>
      </c>
      <c r="K45" s="59">
        <v>854100</v>
      </c>
      <c r="L45" s="59">
        <v>854100</v>
      </c>
      <c r="M45" s="59">
        <v>427050</v>
      </c>
      <c r="N45" s="59">
        <f t="shared" si="0"/>
        <v>4697550</v>
      </c>
    </row>
    <row r="46" spans="1:14" x14ac:dyDescent="0.25">
      <c r="A46" s="55">
        <v>45</v>
      </c>
      <c r="B46" s="24" t="s">
        <v>213</v>
      </c>
      <c r="C46" s="24">
        <v>1114877544</v>
      </c>
      <c r="D46" s="24" t="s">
        <v>272</v>
      </c>
      <c r="E46" s="24" t="s">
        <v>291</v>
      </c>
      <c r="F46" s="24" t="s">
        <v>221</v>
      </c>
      <c r="G46" s="24">
        <v>87072693604</v>
      </c>
      <c r="H46" s="59">
        <v>854100</v>
      </c>
      <c r="I46" s="59">
        <v>854100</v>
      </c>
      <c r="J46" s="59">
        <v>854100</v>
      </c>
      <c r="K46" s="59">
        <v>854100</v>
      </c>
      <c r="L46" s="59">
        <v>854100</v>
      </c>
      <c r="M46" s="59">
        <v>427050</v>
      </c>
      <c r="N46" s="59">
        <f t="shared" si="0"/>
        <v>4697550</v>
      </c>
    </row>
    <row r="47" spans="1:14" x14ac:dyDescent="0.25">
      <c r="A47" s="55">
        <v>46</v>
      </c>
      <c r="B47" s="24" t="s">
        <v>213</v>
      </c>
      <c r="C47" s="24">
        <v>1107098214</v>
      </c>
      <c r="D47" s="24" t="s">
        <v>273</v>
      </c>
      <c r="E47" s="24" t="s">
        <v>291</v>
      </c>
      <c r="F47" s="24" t="s">
        <v>221</v>
      </c>
      <c r="G47" s="24">
        <v>26589671219</v>
      </c>
      <c r="H47" s="59">
        <v>854100</v>
      </c>
      <c r="I47" s="59">
        <v>854100</v>
      </c>
      <c r="J47" s="59">
        <v>854100</v>
      </c>
      <c r="K47" s="59">
        <v>854100</v>
      </c>
      <c r="L47" s="59">
        <v>854100</v>
      </c>
      <c r="M47" s="59">
        <v>427050</v>
      </c>
      <c r="N47" s="59">
        <f t="shared" si="0"/>
        <v>4697550</v>
      </c>
    </row>
    <row r="48" spans="1:14" x14ac:dyDescent="0.25">
      <c r="A48" s="55">
        <v>47</v>
      </c>
      <c r="B48" s="24" t="s">
        <v>213</v>
      </c>
      <c r="C48" s="24">
        <v>94527427</v>
      </c>
      <c r="D48" s="24" t="s">
        <v>274</v>
      </c>
      <c r="E48" s="24" t="s">
        <v>293</v>
      </c>
      <c r="F48" s="24" t="s">
        <v>221</v>
      </c>
      <c r="G48" s="24" t="s">
        <v>294</v>
      </c>
      <c r="H48" s="59">
        <v>854100</v>
      </c>
      <c r="I48" s="59">
        <v>854100</v>
      </c>
      <c r="J48" s="59">
        <v>854100</v>
      </c>
      <c r="K48" s="59">
        <v>854100</v>
      </c>
      <c r="L48" s="59">
        <v>854100</v>
      </c>
      <c r="M48" s="59">
        <v>427050</v>
      </c>
      <c r="N48" s="59">
        <f t="shared" si="0"/>
        <v>4697550</v>
      </c>
    </row>
    <row r="49" spans="1:14" x14ac:dyDescent="0.25">
      <c r="A49" s="55">
        <v>48</v>
      </c>
      <c r="B49" s="24" t="s">
        <v>213</v>
      </c>
      <c r="C49" s="24">
        <v>1114872483</v>
      </c>
      <c r="D49" s="24" t="s">
        <v>275</v>
      </c>
      <c r="E49" s="24" t="s">
        <v>291</v>
      </c>
      <c r="F49" s="24" t="s">
        <v>221</v>
      </c>
      <c r="G49" s="24">
        <v>87064893841</v>
      </c>
      <c r="H49" s="59">
        <v>854100</v>
      </c>
      <c r="I49" s="59">
        <v>854100</v>
      </c>
      <c r="J49" s="59">
        <v>854100</v>
      </c>
      <c r="K49" s="59">
        <v>854100</v>
      </c>
      <c r="L49" s="59">
        <v>854100</v>
      </c>
      <c r="M49" s="59">
        <v>427050</v>
      </c>
      <c r="N49" s="59">
        <f t="shared" si="0"/>
        <v>4697550</v>
      </c>
    </row>
    <row r="50" spans="1:14" x14ac:dyDescent="0.25">
      <c r="A50" s="55">
        <v>49</v>
      </c>
      <c r="B50" s="24" t="s">
        <v>213</v>
      </c>
      <c r="C50" s="24">
        <v>1111543892</v>
      </c>
      <c r="D50" s="24" t="s">
        <v>276</v>
      </c>
      <c r="E50" s="24" t="s">
        <v>291</v>
      </c>
      <c r="F50" s="24" t="s">
        <v>221</v>
      </c>
      <c r="G50" s="24">
        <v>87074632967</v>
      </c>
      <c r="H50" s="59">
        <v>854100</v>
      </c>
      <c r="I50" s="59">
        <v>854100</v>
      </c>
      <c r="J50" s="59">
        <v>854100</v>
      </c>
      <c r="K50" s="59">
        <v>854100</v>
      </c>
      <c r="L50" s="59">
        <v>854100</v>
      </c>
      <c r="M50" s="59">
        <v>427050</v>
      </c>
      <c r="N50" s="59">
        <f t="shared" si="0"/>
        <v>4697550</v>
      </c>
    </row>
    <row r="51" spans="1:14" x14ac:dyDescent="0.25">
      <c r="A51" s="55">
        <v>50</v>
      </c>
      <c r="B51" s="24" t="s">
        <v>227</v>
      </c>
      <c r="C51" s="24">
        <v>4894232</v>
      </c>
      <c r="D51" s="24" t="s">
        <v>277</v>
      </c>
      <c r="E51" s="24" t="s">
        <v>104</v>
      </c>
      <c r="F51" s="24" t="s">
        <v>221</v>
      </c>
      <c r="G51" s="24" t="s">
        <v>295</v>
      </c>
      <c r="H51" s="59">
        <v>854100</v>
      </c>
      <c r="I51" s="59">
        <v>854100</v>
      </c>
      <c r="J51" s="59">
        <v>854100</v>
      </c>
      <c r="K51" s="59">
        <v>854100</v>
      </c>
      <c r="L51" s="59">
        <v>854100</v>
      </c>
      <c r="M51" s="59">
        <v>427050</v>
      </c>
      <c r="N51" s="59">
        <f t="shared" si="0"/>
        <v>4697550</v>
      </c>
    </row>
    <row r="52" spans="1:14" x14ac:dyDescent="0.25">
      <c r="A52" s="55">
        <v>51</v>
      </c>
      <c r="B52" s="24" t="s">
        <v>213</v>
      </c>
      <c r="C52" s="24">
        <v>1107087995</v>
      </c>
      <c r="D52" s="24" t="s">
        <v>278</v>
      </c>
      <c r="E52" s="24" t="s">
        <v>222</v>
      </c>
      <c r="F52" s="24" t="s">
        <v>221</v>
      </c>
      <c r="G52" s="24">
        <v>213868461</v>
      </c>
      <c r="H52" s="59">
        <v>854100</v>
      </c>
      <c r="I52" s="59">
        <v>854100</v>
      </c>
      <c r="J52" s="59">
        <v>854100</v>
      </c>
      <c r="K52" s="59">
        <v>854100</v>
      </c>
      <c r="L52" s="59">
        <v>854100</v>
      </c>
      <c r="M52" s="59">
        <v>427050</v>
      </c>
      <c r="N52" s="59">
        <f t="shared" si="0"/>
        <v>4697550</v>
      </c>
    </row>
    <row r="53" spans="1:14" x14ac:dyDescent="0.25">
      <c r="A53" s="55">
        <v>52</v>
      </c>
      <c r="B53" s="24" t="s">
        <v>213</v>
      </c>
      <c r="C53" s="24">
        <v>1111670233</v>
      </c>
      <c r="D53" s="24" t="s">
        <v>279</v>
      </c>
      <c r="E53" s="24" t="s">
        <v>296</v>
      </c>
      <c r="F53" s="24" t="s">
        <v>221</v>
      </c>
      <c r="G53" s="24">
        <v>488392150</v>
      </c>
      <c r="H53" s="59">
        <v>854100</v>
      </c>
      <c r="I53" s="59">
        <v>854100</v>
      </c>
      <c r="J53" s="59">
        <v>854100</v>
      </c>
      <c r="K53" s="59">
        <v>854100</v>
      </c>
      <c r="L53" s="59">
        <v>854100</v>
      </c>
      <c r="M53" s="59">
        <v>427050</v>
      </c>
      <c r="N53" s="59">
        <f t="shared" si="0"/>
        <v>4697550</v>
      </c>
    </row>
    <row r="54" spans="1:14" x14ac:dyDescent="0.25">
      <c r="A54" s="55">
        <v>53</v>
      </c>
      <c r="B54" s="24" t="s">
        <v>213</v>
      </c>
      <c r="C54" s="24">
        <v>1144203693</v>
      </c>
      <c r="D54" s="24" t="s">
        <v>280</v>
      </c>
      <c r="E54" s="24" t="s">
        <v>291</v>
      </c>
      <c r="F54" s="24" t="s">
        <v>221</v>
      </c>
      <c r="G54" s="24">
        <v>87051270661</v>
      </c>
      <c r="H54" s="59">
        <v>854100</v>
      </c>
      <c r="I54" s="59">
        <v>854100</v>
      </c>
      <c r="J54" s="59">
        <v>854100</v>
      </c>
      <c r="K54" s="59"/>
      <c r="L54" s="59"/>
      <c r="M54" s="59"/>
      <c r="N54" s="59">
        <f t="shared" si="0"/>
        <v>2562300</v>
      </c>
    </row>
    <row r="55" spans="1:14" x14ac:dyDescent="0.25">
      <c r="A55" s="55">
        <v>54</v>
      </c>
      <c r="B55" s="24" t="s">
        <v>226</v>
      </c>
      <c r="C55" s="24">
        <v>1140166650</v>
      </c>
      <c r="D55" s="24" t="s">
        <v>281</v>
      </c>
      <c r="E55" s="24" t="s">
        <v>291</v>
      </c>
      <c r="F55" s="24" t="s">
        <v>221</v>
      </c>
      <c r="G55" s="24">
        <v>20585742717</v>
      </c>
      <c r="H55" s="59">
        <v>854100</v>
      </c>
      <c r="I55" s="59">
        <v>854100</v>
      </c>
      <c r="J55" s="59">
        <v>854100</v>
      </c>
      <c r="K55" s="59">
        <v>854100</v>
      </c>
      <c r="L55" s="59">
        <v>854100</v>
      </c>
      <c r="M55" s="59"/>
      <c r="N55" s="59">
        <f t="shared" si="0"/>
        <v>4270500</v>
      </c>
    </row>
    <row r="56" spans="1:14" x14ac:dyDescent="0.25">
      <c r="A56" s="55">
        <v>55</v>
      </c>
      <c r="B56" s="24" t="s">
        <v>227</v>
      </c>
      <c r="C56" s="24">
        <v>3570012</v>
      </c>
      <c r="D56" s="24" t="s">
        <v>282</v>
      </c>
      <c r="E56" s="24" t="s">
        <v>291</v>
      </c>
      <c r="F56" s="24" t="s">
        <v>221</v>
      </c>
      <c r="G56" s="24">
        <v>87069598530</v>
      </c>
      <c r="H56" s="59">
        <v>854100</v>
      </c>
      <c r="I56" s="59">
        <v>854100</v>
      </c>
      <c r="J56" s="59">
        <v>854100</v>
      </c>
      <c r="K56" s="59">
        <v>854100</v>
      </c>
      <c r="L56" s="59">
        <v>854100</v>
      </c>
      <c r="M56" s="59">
        <v>427050</v>
      </c>
      <c r="N56" s="59">
        <f t="shared" si="0"/>
        <v>4697550</v>
      </c>
    </row>
    <row r="57" spans="1:14" x14ac:dyDescent="0.25">
      <c r="A57" s="55">
        <v>56</v>
      </c>
      <c r="B57" s="24" t="s">
        <v>213</v>
      </c>
      <c r="C57" s="24">
        <v>1107533381</v>
      </c>
      <c r="D57" s="24" t="s">
        <v>283</v>
      </c>
      <c r="E57" s="24" t="s">
        <v>291</v>
      </c>
      <c r="F57" s="24" t="s">
        <v>221</v>
      </c>
      <c r="G57" s="24">
        <v>74586551641</v>
      </c>
      <c r="H57" s="59">
        <v>854100</v>
      </c>
      <c r="I57" s="59">
        <v>854100</v>
      </c>
      <c r="J57" s="59">
        <v>854100</v>
      </c>
      <c r="K57" s="59">
        <v>854100</v>
      </c>
      <c r="L57" s="59">
        <v>854100</v>
      </c>
      <c r="M57" s="59">
        <v>427050</v>
      </c>
      <c r="N57" s="59">
        <f t="shared" si="0"/>
        <v>4697550</v>
      </c>
    </row>
    <row r="58" spans="1:14" x14ac:dyDescent="0.25">
      <c r="A58" s="55">
        <v>57</v>
      </c>
      <c r="B58" s="24" t="s">
        <v>213</v>
      </c>
      <c r="C58" s="24">
        <v>1114487134</v>
      </c>
      <c r="D58" s="24" t="s">
        <v>284</v>
      </c>
      <c r="E58" s="24" t="s">
        <v>291</v>
      </c>
      <c r="F58" s="24" t="s">
        <v>221</v>
      </c>
      <c r="G58" s="24">
        <v>91285298551</v>
      </c>
      <c r="H58" s="59">
        <v>854100</v>
      </c>
      <c r="I58" s="59">
        <v>854100</v>
      </c>
      <c r="J58" s="59">
        <v>854100</v>
      </c>
      <c r="K58" s="59">
        <v>854100</v>
      </c>
      <c r="L58" s="59">
        <v>854100</v>
      </c>
      <c r="M58" s="59">
        <v>427050</v>
      </c>
      <c r="N58" s="59">
        <f t="shared" si="0"/>
        <v>4697550</v>
      </c>
    </row>
    <row r="59" spans="1:14" x14ac:dyDescent="0.25">
      <c r="A59" s="55">
        <v>58</v>
      </c>
      <c r="B59" s="24" t="s">
        <v>226</v>
      </c>
      <c r="C59" s="24">
        <v>1052733708</v>
      </c>
      <c r="D59" s="24" t="s">
        <v>285</v>
      </c>
      <c r="E59" s="24" t="s">
        <v>291</v>
      </c>
      <c r="F59" s="24" t="s">
        <v>221</v>
      </c>
      <c r="G59" s="24">
        <v>20586429338</v>
      </c>
      <c r="H59" s="59">
        <v>854100</v>
      </c>
      <c r="I59" s="59">
        <v>854100</v>
      </c>
      <c r="J59" s="59">
        <v>854100</v>
      </c>
      <c r="K59" s="59">
        <v>854100</v>
      </c>
      <c r="L59" s="59">
        <v>854100</v>
      </c>
      <c r="M59" s="59"/>
      <c r="N59" s="59">
        <f t="shared" si="0"/>
        <v>4270500</v>
      </c>
    </row>
    <row r="60" spans="1:14" x14ac:dyDescent="0.25">
      <c r="A60" s="55">
        <v>59</v>
      </c>
      <c r="B60" s="24" t="s">
        <v>213</v>
      </c>
      <c r="C60" s="24">
        <v>1061766099</v>
      </c>
      <c r="D60" s="24" t="s">
        <v>286</v>
      </c>
      <c r="E60" s="24" t="s">
        <v>291</v>
      </c>
      <c r="F60" s="24" t="s">
        <v>221</v>
      </c>
      <c r="G60" s="24">
        <v>87060493031</v>
      </c>
      <c r="H60" s="59">
        <v>854100</v>
      </c>
      <c r="I60" s="59">
        <v>854100</v>
      </c>
      <c r="J60" s="59">
        <v>854100</v>
      </c>
      <c r="K60" s="59">
        <v>854100</v>
      </c>
      <c r="L60" s="59">
        <v>854100</v>
      </c>
      <c r="M60" s="59">
        <v>427050</v>
      </c>
      <c r="N60" s="59">
        <f>SUM(H60:M60)</f>
        <v>4697550</v>
      </c>
    </row>
    <row r="61" spans="1:14" x14ac:dyDescent="0.25">
      <c r="A61" s="55">
        <v>60</v>
      </c>
      <c r="B61" s="24" t="s">
        <v>213</v>
      </c>
      <c r="C61" s="24">
        <v>66970538</v>
      </c>
      <c r="D61" s="24" t="s">
        <v>287</v>
      </c>
      <c r="E61" s="24" t="s">
        <v>291</v>
      </c>
      <c r="F61" s="24" t="s">
        <v>221</v>
      </c>
      <c r="G61" s="24">
        <v>87070877342</v>
      </c>
      <c r="H61" s="59">
        <v>854100</v>
      </c>
      <c r="I61" s="59">
        <v>854100</v>
      </c>
      <c r="J61" s="59">
        <v>854100</v>
      </c>
      <c r="K61" s="59">
        <v>854100</v>
      </c>
      <c r="L61" s="59">
        <v>854100</v>
      </c>
      <c r="M61" s="59">
        <v>427050</v>
      </c>
      <c r="N61" s="59">
        <f>SUM(H61:M61)</f>
        <v>4697550</v>
      </c>
    </row>
    <row r="62" spans="1:14" x14ac:dyDescent="0.25">
      <c r="A62" s="56"/>
      <c r="B62" s="56"/>
      <c r="C62" s="56"/>
      <c r="D62" s="56"/>
      <c r="E62" s="56"/>
      <c r="F62" s="56"/>
      <c r="G62" s="61" t="s">
        <v>158</v>
      </c>
      <c r="H62" s="60">
        <f t="shared" ref="H62:N62" si="1">SUM(H2:H61)</f>
        <v>51246000</v>
      </c>
      <c r="I62" s="60">
        <f t="shared" si="1"/>
        <v>46975500</v>
      </c>
      <c r="J62" s="60">
        <f t="shared" si="1"/>
        <v>46121400</v>
      </c>
      <c r="K62" s="60">
        <f t="shared" si="1"/>
        <v>45267300</v>
      </c>
      <c r="L62" s="60">
        <f t="shared" si="1"/>
        <v>45267300</v>
      </c>
      <c r="M62" s="60">
        <f t="shared" si="1"/>
        <v>21352500</v>
      </c>
      <c r="N62" s="60">
        <f t="shared" si="1"/>
        <v>256230000</v>
      </c>
    </row>
    <row r="63" spans="1:14" ht="15.75" hidden="1" customHeight="1" thickBot="1" x14ac:dyDescent="0.25">
      <c r="A63" s="51"/>
      <c r="B63" s="51"/>
      <c r="C63" s="51"/>
      <c r="D63" s="51"/>
      <c r="E63" s="51"/>
      <c r="F63" s="51"/>
      <c r="G63" s="51"/>
      <c r="H63" s="52"/>
      <c r="I63" s="52"/>
      <c r="J63" s="52"/>
      <c r="K63" s="52"/>
      <c r="L63" s="52"/>
      <c r="M63" s="52"/>
      <c r="N63" s="53"/>
    </row>
    <row r="64" spans="1:14" ht="9.9499999999999993" customHeight="1" x14ac:dyDescent="0.25">
      <c r="A64" s="51"/>
      <c r="B64" s="62" t="s">
        <v>215</v>
      </c>
      <c r="C64" s="62"/>
      <c r="D64" s="62"/>
      <c r="E64" s="57"/>
      <c r="F64" s="57"/>
      <c r="G64" s="57"/>
      <c r="H64" s="52"/>
      <c r="I64" s="52"/>
      <c r="J64" s="52"/>
      <c r="K64" s="52"/>
      <c r="L64" s="52"/>
      <c r="M64" s="52"/>
      <c r="N64" s="53"/>
    </row>
    <row r="65" spans="1:14" ht="9.9499999999999993" customHeight="1" x14ac:dyDescent="0.25">
      <c r="A65" s="51"/>
      <c r="B65" s="62"/>
      <c r="C65" s="62"/>
      <c r="D65" s="62"/>
      <c r="E65" s="57"/>
      <c r="F65" s="57"/>
      <c r="G65" s="57"/>
      <c r="H65" s="52"/>
      <c r="I65" s="52"/>
      <c r="J65" s="52"/>
      <c r="K65" s="52"/>
      <c r="L65" s="52"/>
      <c r="M65" s="52"/>
      <c r="N65" s="53"/>
    </row>
    <row r="66" spans="1:14" ht="9.9499999999999993" customHeight="1" x14ac:dyDescent="0.25">
      <c r="A66" s="51"/>
      <c r="B66" s="62"/>
      <c r="C66" s="62"/>
      <c r="D66" s="62"/>
      <c r="E66" s="57"/>
      <c r="F66" s="57"/>
      <c r="G66" s="57"/>
      <c r="H66" s="52"/>
      <c r="I66" s="52"/>
      <c r="J66" s="52"/>
      <c r="K66" s="52"/>
      <c r="L66" s="52"/>
      <c r="M66" s="52"/>
      <c r="N66" s="53"/>
    </row>
    <row r="67" spans="1:14" ht="9.9499999999999993" customHeight="1" x14ac:dyDescent="0.25">
      <c r="A67" s="51"/>
      <c r="B67" s="62"/>
      <c r="C67" s="62"/>
      <c r="D67" s="62"/>
      <c r="E67" s="57"/>
      <c r="F67" s="57"/>
      <c r="G67" s="57"/>
      <c r="H67" s="52"/>
      <c r="I67" s="52"/>
      <c r="J67" s="52"/>
      <c r="K67" s="52"/>
      <c r="L67" s="52"/>
      <c r="M67" s="52"/>
      <c r="N67" s="53"/>
    </row>
    <row r="68" spans="1:14" ht="9.9499999999999993" customHeight="1" x14ac:dyDescent="0.25">
      <c r="A68" s="51"/>
      <c r="B68" s="62"/>
      <c r="C68" s="62"/>
      <c r="D68" s="62"/>
      <c r="E68" s="51"/>
      <c r="F68" s="51"/>
      <c r="G68" s="51"/>
      <c r="H68" s="52"/>
      <c r="I68" s="52"/>
      <c r="J68" s="52"/>
      <c r="K68" s="52"/>
      <c r="L68" s="52"/>
      <c r="M68" s="52"/>
      <c r="N68" s="53"/>
    </row>
    <row r="69" spans="1:14" ht="9.9499999999999993" customHeight="1" x14ac:dyDescent="0.25">
      <c r="A69" s="51"/>
      <c r="B69" s="62"/>
      <c r="C69" s="62"/>
      <c r="D69" s="62"/>
      <c r="E69" s="51"/>
      <c r="F69" s="51"/>
      <c r="G69" s="51"/>
      <c r="H69" s="52"/>
      <c r="I69" s="52"/>
      <c r="J69" s="52"/>
      <c r="K69" s="52"/>
      <c r="L69" s="52"/>
      <c r="M69" s="52"/>
      <c r="N69" s="53"/>
    </row>
    <row r="70" spans="1:14" ht="9.9499999999999993" customHeight="1" x14ac:dyDescent="0.25">
      <c r="A70" s="51"/>
      <c r="B70" s="62"/>
      <c r="C70" s="62"/>
      <c r="D70" s="62"/>
      <c r="E70" s="51"/>
      <c r="F70" s="51"/>
      <c r="G70" s="51"/>
      <c r="H70" s="52"/>
      <c r="I70" s="52"/>
      <c r="J70" s="52"/>
      <c r="K70" s="52"/>
      <c r="L70" s="52"/>
      <c r="M70" s="52"/>
      <c r="N70" s="53"/>
    </row>
    <row r="71" spans="1:14" ht="9.9499999999999993" customHeight="1" x14ac:dyDescent="0.25">
      <c r="A71" s="51"/>
      <c r="B71" s="62"/>
      <c r="C71" s="62"/>
      <c r="D71" s="62"/>
      <c r="E71" s="51"/>
      <c r="F71" s="51"/>
      <c r="G71" s="51"/>
      <c r="H71" s="52"/>
      <c r="I71" s="52"/>
      <c r="J71" s="52"/>
      <c r="K71" s="52"/>
      <c r="L71" s="52"/>
      <c r="M71" s="52"/>
      <c r="N71" s="53"/>
    </row>
    <row r="72" spans="1:14" ht="9.9499999999999993" customHeight="1" x14ac:dyDescent="0.25">
      <c r="A72" s="51"/>
      <c r="B72" s="62"/>
      <c r="C72" s="62"/>
      <c r="D72" s="62"/>
      <c r="E72" s="51"/>
      <c r="F72" s="51"/>
      <c r="G72" s="51"/>
      <c r="H72" s="52"/>
      <c r="I72" s="52"/>
      <c r="J72" s="52"/>
      <c r="K72" s="52"/>
      <c r="L72" s="52"/>
      <c r="M72" s="52"/>
      <c r="N72" s="53"/>
    </row>
    <row r="73" spans="1:14" ht="9.75" customHeight="1" x14ac:dyDescent="0.25">
      <c r="A73" s="51"/>
      <c r="B73" s="62"/>
      <c r="C73" s="62"/>
      <c r="D73" s="62"/>
      <c r="E73" s="51"/>
      <c r="F73" s="51"/>
      <c r="G73" s="51"/>
      <c r="H73" s="52"/>
      <c r="I73" s="52"/>
      <c r="J73" s="52"/>
      <c r="K73" s="52"/>
      <c r="L73" s="52"/>
      <c r="M73" s="52"/>
      <c r="N73" s="53"/>
    </row>
    <row r="74" spans="1:14" x14ac:dyDescent="0.25">
      <c r="B74" s="51"/>
      <c r="C74" s="51"/>
      <c r="D74" s="51"/>
      <c r="E74" s="51"/>
      <c r="F74" s="51"/>
      <c r="G74" s="51"/>
    </row>
    <row r="75" spans="1:14" x14ac:dyDescent="0.25">
      <c r="B75" s="63" t="s">
        <v>224</v>
      </c>
      <c r="C75" s="64"/>
      <c r="D75" s="64"/>
      <c r="E75" s="50"/>
      <c r="F75" s="50"/>
      <c r="G75" s="50"/>
    </row>
    <row r="76" spans="1:14" x14ac:dyDescent="0.25">
      <c r="B76" s="64"/>
      <c r="C76" s="64"/>
      <c r="D76" s="64"/>
      <c r="E76" s="50"/>
      <c r="F76" s="50"/>
      <c r="G76" s="50"/>
    </row>
    <row r="77" spans="1:14" x14ac:dyDescent="0.25">
      <c r="B77" s="64"/>
      <c r="C77" s="64"/>
      <c r="D77" s="64"/>
    </row>
    <row r="78" spans="1:14" x14ac:dyDescent="0.25">
      <c r="B78" s="64"/>
      <c r="C78" s="64"/>
      <c r="D78" s="64"/>
    </row>
    <row r="79" spans="1:14" x14ac:dyDescent="0.25">
      <c r="B79" s="64"/>
      <c r="C79" s="64"/>
      <c r="D79" s="64"/>
    </row>
    <row r="80" spans="1:14" x14ac:dyDescent="0.25">
      <c r="B80" s="64"/>
      <c r="C80" s="64"/>
      <c r="D80" s="64"/>
    </row>
    <row r="81" spans="2:4" x14ac:dyDescent="0.25">
      <c r="B81" s="64"/>
      <c r="C81" s="64"/>
      <c r="D81" s="64"/>
    </row>
    <row r="82" spans="2:4" x14ac:dyDescent="0.25">
      <c r="B82" s="64"/>
      <c r="C82" s="64"/>
      <c r="D82" s="64"/>
    </row>
    <row r="83" spans="2:4" x14ac:dyDescent="0.25">
      <c r="B83" s="64"/>
      <c r="C83" s="64"/>
      <c r="D83" s="64"/>
    </row>
    <row r="84" spans="2:4" ht="8.25" customHeight="1" x14ac:dyDescent="0.25">
      <c r="B84" s="64"/>
      <c r="C84" s="64"/>
      <c r="D84" s="64"/>
    </row>
    <row r="85" spans="2:4" ht="38.25" customHeight="1" x14ac:dyDescent="0.25">
      <c r="B85" s="64"/>
      <c r="C85" s="64"/>
      <c r="D85" s="64"/>
    </row>
  </sheetData>
  <autoFilter ref="A1:N62" xr:uid="{926D064F-F219-48A1-AC41-4210B0930694}"/>
  <mergeCells count="2">
    <mergeCell ref="B64:D73"/>
    <mergeCell ref="B75:D85"/>
  </mergeCells>
  <pageMargins left="0.7" right="0.7" top="0.75" bottom="0.75" header="0.3" footer="0.3"/>
  <pageSetup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T66"/>
  <sheetViews>
    <sheetView view="pageBreakPreview" topLeftCell="A13" zoomScale="80" zoomScaleNormal="100" zoomScaleSheetLayoutView="80" workbookViewId="0">
      <selection activeCell="O56" sqref="O56"/>
    </sheetView>
  </sheetViews>
  <sheetFormatPr baseColWidth="10" defaultRowHeight="15" x14ac:dyDescent="0.25"/>
  <cols>
    <col min="2" max="2" width="3.42578125" bestFit="1" customWidth="1"/>
    <col min="3" max="3" width="12.85546875" bestFit="1" customWidth="1"/>
    <col min="5" max="5" width="17.85546875" bestFit="1" customWidth="1"/>
    <col min="7" max="7" width="13.42578125" bestFit="1" customWidth="1"/>
    <col min="19" max="19" width="13" hidden="1" customWidth="1"/>
    <col min="20" max="20" width="14.140625" style="45" bestFit="1" customWidth="1"/>
  </cols>
  <sheetData>
    <row r="2" spans="2:20" ht="15.75" thickBot="1" x14ac:dyDescent="0.3"/>
    <row r="3" spans="2:20" ht="15.75" x14ac:dyDescent="0.25">
      <c r="E3" s="83" t="s">
        <v>160</v>
      </c>
      <c r="F3" s="84"/>
      <c r="G3" s="84"/>
      <c r="H3" s="84"/>
      <c r="I3" s="84"/>
      <c r="J3" s="84"/>
      <c r="K3" s="84"/>
      <c r="L3" s="84"/>
      <c r="M3" s="84"/>
      <c r="N3" s="84"/>
      <c r="O3" s="85"/>
    </row>
    <row r="4" spans="2:20" ht="15.75" x14ac:dyDescent="0.25">
      <c r="E4" s="38" t="s">
        <v>161</v>
      </c>
      <c r="F4" s="86"/>
      <c r="G4" s="86"/>
      <c r="H4" s="86"/>
      <c r="I4" s="86"/>
      <c r="J4" s="87" t="s">
        <v>162</v>
      </c>
      <c r="K4" s="88"/>
      <c r="L4" s="89"/>
      <c r="M4" s="86"/>
      <c r="N4" s="86"/>
      <c r="O4" s="90"/>
    </row>
    <row r="5" spans="2:20" x14ac:dyDescent="0.25">
      <c r="E5" s="91" t="s">
        <v>163</v>
      </c>
      <c r="F5" s="92"/>
      <c r="G5" s="92"/>
      <c r="H5" s="92"/>
      <c r="I5" s="92"/>
      <c r="J5" s="92"/>
      <c r="K5" s="92"/>
      <c r="L5" s="92"/>
      <c r="M5" s="92"/>
      <c r="N5" s="92"/>
      <c r="O5" s="93"/>
    </row>
    <row r="6" spans="2:20" x14ac:dyDescent="0.25">
      <c r="E6" s="91"/>
      <c r="F6" s="92"/>
      <c r="G6" s="92"/>
      <c r="H6" s="92"/>
      <c r="I6" s="92"/>
      <c r="J6" s="92"/>
      <c r="K6" s="92"/>
      <c r="L6" s="92"/>
      <c r="M6" s="92"/>
      <c r="N6" s="92"/>
      <c r="O6" s="93"/>
    </row>
    <row r="7" spans="2:20" x14ac:dyDescent="0.25">
      <c r="E7" s="91"/>
      <c r="F7" s="92"/>
      <c r="G7" s="92"/>
      <c r="H7" s="92"/>
      <c r="I7" s="92"/>
      <c r="J7" s="92"/>
      <c r="K7" s="92"/>
      <c r="L7" s="92"/>
      <c r="M7" s="92"/>
      <c r="N7" s="92"/>
      <c r="O7" s="93"/>
    </row>
    <row r="8" spans="2:20" ht="15.75" thickBot="1" x14ac:dyDescent="0.3">
      <c r="E8" s="94"/>
      <c r="F8" s="95"/>
      <c r="G8" s="95"/>
      <c r="H8" s="95"/>
      <c r="I8" s="95"/>
      <c r="J8" s="95"/>
      <c r="K8" s="95"/>
      <c r="L8" s="95"/>
      <c r="M8" s="95"/>
      <c r="N8" s="95"/>
      <c r="O8" s="96"/>
    </row>
    <row r="12" spans="2:20" ht="51" x14ac:dyDescent="0.25">
      <c r="B12" s="25" t="s">
        <v>0</v>
      </c>
      <c r="C12" s="26" t="s">
        <v>1</v>
      </c>
      <c r="D12" s="25" t="s">
        <v>2</v>
      </c>
      <c r="E12" s="25" t="s">
        <v>3</v>
      </c>
      <c r="F12" s="25" t="s">
        <v>4</v>
      </c>
      <c r="G12" s="25" t="s">
        <v>5</v>
      </c>
      <c r="H12" s="36">
        <v>43831</v>
      </c>
      <c r="I12" s="36">
        <v>43862</v>
      </c>
      <c r="J12" s="36">
        <v>43891</v>
      </c>
      <c r="K12" s="36">
        <v>43922</v>
      </c>
      <c r="L12" s="36">
        <v>43952</v>
      </c>
      <c r="M12" s="36">
        <v>43983</v>
      </c>
      <c r="N12" s="36">
        <v>44013</v>
      </c>
      <c r="O12" s="36">
        <v>44044</v>
      </c>
      <c r="P12" s="36">
        <v>44075</v>
      </c>
      <c r="Q12" s="36">
        <v>44105</v>
      </c>
      <c r="R12" s="36">
        <v>44136</v>
      </c>
      <c r="S12" s="42" t="s">
        <v>165</v>
      </c>
      <c r="T12" s="46" t="s">
        <v>158</v>
      </c>
    </row>
    <row r="13" spans="2:20" ht="60" x14ac:dyDescent="0.25">
      <c r="B13" s="2">
        <v>1</v>
      </c>
      <c r="C13" s="6" t="s">
        <v>11</v>
      </c>
      <c r="D13" s="12" t="s">
        <v>12</v>
      </c>
      <c r="E13" s="23" t="s">
        <v>166</v>
      </c>
      <c r="F13" s="19" t="s">
        <v>103</v>
      </c>
      <c r="G13" s="19" t="s">
        <v>108</v>
      </c>
      <c r="H13" s="37"/>
      <c r="I13" s="37">
        <v>87780.333333333328</v>
      </c>
      <c r="J13" s="37"/>
      <c r="K13" s="37"/>
      <c r="L13" s="37"/>
      <c r="M13" s="37"/>
      <c r="N13" s="37"/>
      <c r="O13" s="37"/>
      <c r="P13" s="37"/>
      <c r="Q13" s="37"/>
      <c r="R13" s="37"/>
      <c r="S13" s="37">
        <v>87780.333333333328</v>
      </c>
      <c r="T13" s="46">
        <v>87780</v>
      </c>
    </row>
    <row r="14" spans="2:20" ht="45" x14ac:dyDescent="0.25">
      <c r="B14" s="2">
        <v>2</v>
      </c>
      <c r="C14" s="6">
        <v>1005711235</v>
      </c>
      <c r="D14" s="12" t="s">
        <v>167</v>
      </c>
      <c r="E14" s="23" t="s">
        <v>166</v>
      </c>
      <c r="F14" s="19" t="s">
        <v>103</v>
      </c>
      <c r="G14" s="19" t="s">
        <v>168</v>
      </c>
      <c r="H14" s="37"/>
      <c r="I14" s="37">
        <v>333565.26666666666</v>
      </c>
      <c r="J14" s="37">
        <v>526682</v>
      </c>
      <c r="K14" s="37">
        <v>526682</v>
      </c>
      <c r="L14" s="37">
        <v>526682</v>
      </c>
      <c r="M14" s="37">
        <v>526682</v>
      </c>
      <c r="N14" s="37">
        <v>526682</v>
      </c>
      <c r="O14" s="37">
        <v>175560.66666666666</v>
      </c>
      <c r="P14" s="37"/>
      <c r="Q14" s="37"/>
      <c r="R14" s="37"/>
      <c r="S14" s="37">
        <v>3142535.9333333331</v>
      </c>
      <c r="T14" s="46">
        <v>3142536</v>
      </c>
    </row>
    <row r="15" spans="2:20" ht="60" x14ac:dyDescent="0.25">
      <c r="B15" s="2">
        <v>3</v>
      </c>
      <c r="C15" s="6">
        <v>1144075331</v>
      </c>
      <c r="D15" s="12" t="s">
        <v>169</v>
      </c>
      <c r="E15" s="23" t="s">
        <v>166</v>
      </c>
      <c r="F15" s="19" t="s">
        <v>103</v>
      </c>
      <c r="G15" s="19" t="s">
        <v>170</v>
      </c>
      <c r="H15" s="37"/>
      <c r="I15" s="37">
        <v>333565.26666666666</v>
      </c>
      <c r="J15" s="37">
        <v>526682</v>
      </c>
      <c r="K15" s="37">
        <v>526682</v>
      </c>
      <c r="L15" s="37">
        <v>526682</v>
      </c>
      <c r="M15" s="37">
        <v>526682</v>
      </c>
      <c r="N15" s="37">
        <v>526682</v>
      </c>
      <c r="O15" s="37">
        <v>175560.66666666666</v>
      </c>
      <c r="P15" s="37"/>
      <c r="Q15" s="37"/>
      <c r="R15" s="37"/>
      <c r="S15" s="37">
        <v>3142535.9333333331</v>
      </c>
      <c r="T15" s="46">
        <v>3142536</v>
      </c>
    </row>
    <row r="16" spans="2:20" ht="75" x14ac:dyDescent="0.25">
      <c r="B16" s="2">
        <v>4</v>
      </c>
      <c r="C16" s="6">
        <v>1007779273</v>
      </c>
      <c r="D16" s="12" t="s">
        <v>171</v>
      </c>
      <c r="E16" s="23" t="s">
        <v>166</v>
      </c>
      <c r="F16" s="23" t="s">
        <v>103</v>
      </c>
      <c r="G16" s="6" t="s">
        <v>172</v>
      </c>
      <c r="H16" s="37"/>
      <c r="I16" s="37">
        <v>333565.26666666666</v>
      </c>
      <c r="J16" s="37">
        <v>526682</v>
      </c>
      <c r="K16" s="37">
        <v>526682</v>
      </c>
      <c r="L16" s="37">
        <v>526682</v>
      </c>
      <c r="M16" s="37">
        <v>526682</v>
      </c>
      <c r="N16" s="37">
        <v>526682</v>
      </c>
      <c r="O16" s="37">
        <v>175560.66666666666</v>
      </c>
      <c r="P16" s="37"/>
      <c r="Q16" s="37"/>
      <c r="R16" s="37"/>
      <c r="S16" s="37">
        <v>3142535.9333333331</v>
      </c>
      <c r="T16" s="46">
        <v>3142536</v>
      </c>
    </row>
    <row r="17" spans="2:20" ht="45" x14ac:dyDescent="0.25">
      <c r="B17" s="2">
        <v>5</v>
      </c>
      <c r="C17" s="6" t="s">
        <v>173</v>
      </c>
      <c r="D17" s="12" t="s">
        <v>174</v>
      </c>
      <c r="E17" s="23" t="s">
        <v>166</v>
      </c>
      <c r="F17" s="23" t="s">
        <v>103</v>
      </c>
      <c r="G17" s="6" t="s">
        <v>175</v>
      </c>
      <c r="H17" s="37">
        <v>263341</v>
      </c>
      <c r="I17" s="37">
        <v>368677.39999999997</v>
      </c>
      <c r="J17" s="37"/>
      <c r="K17" s="37"/>
      <c r="L17" s="37"/>
      <c r="M17" s="37"/>
      <c r="N17" s="37"/>
      <c r="O17" s="37"/>
      <c r="P17" s="37"/>
      <c r="Q17" s="37"/>
      <c r="R17" s="37"/>
      <c r="S17" s="37">
        <v>632018.39999999991</v>
      </c>
      <c r="T17" s="46">
        <v>632018</v>
      </c>
    </row>
    <row r="18" spans="2:20" ht="45" x14ac:dyDescent="0.25">
      <c r="B18" s="2">
        <v>6</v>
      </c>
      <c r="C18" s="6">
        <v>1193239978</v>
      </c>
      <c r="D18" s="12" t="s">
        <v>82</v>
      </c>
      <c r="E18" s="23" t="s">
        <v>166</v>
      </c>
      <c r="F18" s="23" t="s">
        <v>103</v>
      </c>
      <c r="G18" s="20">
        <v>20598395013</v>
      </c>
      <c r="H18" s="37">
        <v>263341</v>
      </c>
      <c r="I18" s="37">
        <v>526682</v>
      </c>
      <c r="J18" s="37">
        <v>526682</v>
      </c>
      <c r="K18" s="37">
        <v>526682</v>
      </c>
      <c r="L18" s="37">
        <v>526682</v>
      </c>
      <c r="M18" s="37">
        <v>105336.4</v>
      </c>
      <c r="N18" s="37"/>
      <c r="O18" s="37"/>
      <c r="P18" s="37"/>
      <c r="Q18" s="37"/>
      <c r="R18" s="37"/>
      <c r="S18" s="37">
        <v>2475405.4</v>
      </c>
      <c r="T18" s="46">
        <v>2475405</v>
      </c>
    </row>
    <row r="19" spans="2:20" ht="60" x14ac:dyDescent="0.25">
      <c r="B19" s="2">
        <v>7</v>
      </c>
      <c r="C19" s="6">
        <v>1144172908</v>
      </c>
      <c r="D19" s="12" t="s">
        <v>176</v>
      </c>
      <c r="E19" s="23" t="s">
        <v>166</v>
      </c>
      <c r="F19" s="23" t="s">
        <v>103</v>
      </c>
      <c r="G19" s="6">
        <v>82547964779</v>
      </c>
      <c r="H19" s="37">
        <v>263341</v>
      </c>
      <c r="I19" s="37">
        <v>70224.266666666663</v>
      </c>
      <c r="J19" s="37"/>
      <c r="K19" s="37"/>
      <c r="L19" s="37"/>
      <c r="M19" s="37"/>
      <c r="N19" s="37"/>
      <c r="O19" s="37"/>
      <c r="P19" s="37"/>
      <c r="Q19" s="37"/>
      <c r="R19" s="37"/>
      <c r="S19" s="37">
        <v>333565.26666666666</v>
      </c>
      <c r="T19" s="46">
        <v>333565</v>
      </c>
    </row>
    <row r="20" spans="2:20" ht="45" x14ac:dyDescent="0.25">
      <c r="B20" s="2">
        <v>9</v>
      </c>
      <c r="C20" s="6" t="s">
        <v>177</v>
      </c>
      <c r="D20" s="12" t="s">
        <v>178</v>
      </c>
      <c r="E20" s="23" t="s">
        <v>166</v>
      </c>
      <c r="F20" s="23" t="s">
        <v>103</v>
      </c>
      <c r="G20" s="20">
        <v>51493918196</v>
      </c>
      <c r="H20" s="37">
        <v>263341</v>
      </c>
      <c r="I20" s="37">
        <v>368677.39999999997</v>
      </c>
      <c r="J20" s="37"/>
      <c r="K20" s="37"/>
      <c r="L20" s="37"/>
      <c r="M20" s="37"/>
      <c r="N20" s="37"/>
      <c r="O20" s="37"/>
      <c r="P20" s="37"/>
      <c r="Q20" s="37"/>
      <c r="R20" s="37"/>
      <c r="S20" s="37">
        <v>632018.39999999991</v>
      </c>
      <c r="T20" s="46">
        <v>632018</v>
      </c>
    </row>
    <row r="21" spans="2:20" ht="30" x14ac:dyDescent="0.25">
      <c r="B21" s="2">
        <v>10</v>
      </c>
      <c r="C21" s="6">
        <v>1005833113</v>
      </c>
      <c r="D21" s="12" t="s">
        <v>179</v>
      </c>
      <c r="E21" s="16" t="s">
        <v>166</v>
      </c>
      <c r="F21" s="23" t="s">
        <v>103</v>
      </c>
      <c r="G21" s="6">
        <v>20598482013</v>
      </c>
      <c r="H21" s="37"/>
      <c r="I21" s="37">
        <v>351121.33333333331</v>
      </c>
      <c r="J21" s="37">
        <v>526682</v>
      </c>
      <c r="K21" s="37">
        <v>526682</v>
      </c>
      <c r="L21" s="37">
        <v>526682</v>
      </c>
      <c r="M21" s="37">
        <v>333565.26666666666</v>
      </c>
      <c r="N21" s="37"/>
      <c r="O21" s="37"/>
      <c r="P21" s="37"/>
      <c r="Q21" s="37"/>
      <c r="R21" s="37"/>
      <c r="S21" s="37">
        <v>2264732.6</v>
      </c>
      <c r="T21" s="46">
        <v>2264733</v>
      </c>
    </row>
    <row r="22" spans="2:20" ht="30" x14ac:dyDescent="0.25">
      <c r="B22" s="2">
        <v>11</v>
      </c>
      <c r="C22" s="6">
        <v>1005861625</v>
      </c>
      <c r="D22" s="12" t="s">
        <v>180</v>
      </c>
      <c r="E22" s="23" t="s">
        <v>166</v>
      </c>
      <c r="F22" s="23" t="s">
        <v>103</v>
      </c>
      <c r="G22" s="6">
        <v>51498135033</v>
      </c>
      <c r="H22" s="37"/>
      <c r="I22" s="37">
        <v>351121.33333333331</v>
      </c>
      <c r="J22" s="37">
        <v>526682</v>
      </c>
      <c r="K22" s="37">
        <v>526682</v>
      </c>
      <c r="L22" s="37">
        <v>526682</v>
      </c>
      <c r="M22" s="37"/>
      <c r="N22" s="37"/>
      <c r="O22" s="37"/>
      <c r="P22" s="37"/>
      <c r="Q22" s="37"/>
      <c r="R22" s="37"/>
      <c r="S22" s="37">
        <v>1931167.3333333333</v>
      </c>
      <c r="T22" s="46">
        <v>1931167</v>
      </c>
    </row>
    <row r="23" spans="2:20" ht="45" x14ac:dyDescent="0.25">
      <c r="B23" s="2">
        <v>12</v>
      </c>
      <c r="C23" s="6">
        <v>1114952244</v>
      </c>
      <c r="D23" s="12" t="s">
        <v>181</v>
      </c>
      <c r="E23" s="23" t="s">
        <v>166</v>
      </c>
      <c r="F23" s="23" t="s">
        <v>103</v>
      </c>
      <c r="G23" s="6">
        <v>51498135106</v>
      </c>
      <c r="H23" s="37"/>
      <c r="I23" s="37">
        <v>491569.86666666664</v>
      </c>
      <c r="J23" s="37">
        <v>526682</v>
      </c>
      <c r="K23" s="37">
        <v>526682</v>
      </c>
      <c r="L23" s="37">
        <v>526682</v>
      </c>
      <c r="M23" s="37">
        <v>526682</v>
      </c>
      <c r="N23" s="37"/>
      <c r="O23" s="37"/>
      <c r="P23" s="37"/>
      <c r="Q23" s="37"/>
      <c r="R23" s="37"/>
      <c r="S23" s="37">
        <v>2598297.8666666667</v>
      </c>
      <c r="T23" s="46">
        <v>2598298</v>
      </c>
    </row>
    <row r="24" spans="2:20" ht="60" x14ac:dyDescent="0.25">
      <c r="B24" s="2">
        <v>13</v>
      </c>
      <c r="C24" s="6">
        <v>1006451948</v>
      </c>
      <c r="D24" s="12" t="s">
        <v>182</v>
      </c>
      <c r="E24" s="23" t="s">
        <v>166</v>
      </c>
      <c r="F24" s="23" t="s">
        <v>103</v>
      </c>
      <c r="G24" s="6">
        <v>51498135211</v>
      </c>
      <c r="H24" s="37"/>
      <c r="I24" s="37">
        <v>491569.86666666664</v>
      </c>
      <c r="J24" s="37">
        <v>526682</v>
      </c>
      <c r="K24" s="37">
        <v>526682</v>
      </c>
      <c r="L24" s="37">
        <v>526682</v>
      </c>
      <c r="M24" s="37">
        <v>526682</v>
      </c>
      <c r="N24" s="37"/>
      <c r="O24" s="37"/>
      <c r="P24" s="37"/>
      <c r="Q24" s="37"/>
      <c r="R24" s="37"/>
      <c r="S24" s="37">
        <v>2598297.8666666667</v>
      </c>
      <c r="T24" s="46">
        <v>2598298</v>
      </c>
    </row>
    <row r="25" spans="2:20" ht="60" x14ac:dyDescent="0.25">
      <c r="B25" s="2">
        <v>14</v>
      </c>
      <c r="C25" s="6" t="s">
        <v>183</v>
      </c>
      <c r="D25" s="12" t="s">
        <v>184</v>
      </c>
      <c r="E25" s="23" t="s">
        <v>166</v>
      </c>
      <c r="F25" s="23" t="s">
        <v>103</v>
      </c>
      <c r="G25" s="6">
        <v>81230530131</v>
      </c>
      <c r="H25" s="37"/>
      <c r="I25" s="37"/>
      <c r="J25" s="37">
        <v>526682</v>
      </c>
      <c r="K25" s="37">
        <v>526682</v>
      </c>
      <c r="L25" s="37">
        <v>526682</v>
      </c>
      <c r="M25" s="37">
        <v>526682</v>
      </c>
      <c r="N25" s="37">
        <v>526682</v>
      </c>
      <c r="O25" s="37">
        <v>17556.066666666666</v>
      </c>
      <c r="P25" s="37"/>
      <c r="Q25" s="37"/>
      <c r="R25" s="37"/>
      <c r="S25" s="37">
        <v>2650966.0666666669</v>
      </c>
      <c r="T25" s="46">
        <v>2650966</v>
      </c>
    </row>
    <row r="26" spans="2:20" ht="60" x14ac:dyDescent="0.25">
      <c r="B26" s="2">
        <v>15</v>
      </c>
      <c r="C26" s="6">
        <v>1005872653</v>
      </c>
      <c r="D26" s="12" t="s">
        <v>185</v>
      </c>
      <c r="E26" s="23" t="s">
        <v>166</v>
      </c>
      <c r="F26" s="23" t="s">
        <v>103</v>
      </c>
      <c r="G26" s="6">
        <v>51400019570</v>
      </c>
      <c r="H26" s="37"/>
      <c r="I26" s="37">
        <v>245784.93333333332</v>
      </c>
      <c r="J26" s="37">
        <v>526682</v>
      </c>
      <c r="K26" s="37">
        <v>526682</v>
      </c>
      <c r="L26" s="37">
        <v>526682</v>
      </c>
      <c r="M26" s="37">
        <v>526682</v>
      </c>
      <c r="N26" s="37">
        <v>526682</v>
      </c>
      <c r="O26" s="37">
        <v>298453.1333333333</v>
      </c>
      <c r="P26" s="37"/>
      <c r="Q26" s="37"/>
      <c r="R26" s="37"/>
      <c r="S26" s="37">
        <v>3177648.0666666669</v>
      </c>
      <c r="T26" s="46">
        <v>3177648</v>
      </c>
    </row>
    <row r="27" spans="2:20" ht="60" x14ac:dyDescent="0.25">
      <c r="B27" s="2">
        <v>16</v>
      </c>
      <c r="C27" s="6">
        <v>1144182375</v>
      </c>
      <c r="D27" s="12" t="s">
        <v>153</v>
      </c>
      <c r="E27" s="23" t="s">
        <v>166</v>
      </c>
      <c r="F27" s="23" t="s">
        <v>103</v>
      </c>
      <c r="G27" s="19">
        <v>51403478311</v>
      </c>
      <c r="H27" s="37"/>
      <c r="I27" s="37"/>
      <c r="J27" s="37"/>
      <c r="K27" s="37">
        <v>263341</v>
      </c>
      <c r="L27" s="37">
        <v>526682</v>
      </c>
      <c r="M27" s="37">
        <v>526682</v>
      </c>
      <c r="N27" s="37">
        <v>526682</v>
      </c>
      <c r="O27" s="37">
        <v>140448.53333333333</v>
      </c>
      <c r="P27" s="37"/>
      <c r="Q27" s="37"/>
      <c r="R27" s="37"/>
      <c r="S27" s="37">
        <v>1983835.5333333332</v>
      </c>
      <c r="T27" s="46">
        <v>1983836</v>
      </c>
    </row>
    <row r="28" spans="2:20" ht="60" x14ac:dyDescent="0.25">
      <c r="B28" s="2">
        <v>17</v>
      </c>
      <c r="C28" s="6" t="s">
        <v>156</v>
      </c>
      <c r="D28" s="12" t="s">
        <v>157</v>
      </c>
      <c r="E28" s="23" t="s">
        <v>166</v>
      </c>
      <c r="F28" s="23" t="s">
        <v>103</v>
      </c>
      <c r="G28" s="21">
        <v>51403478290</v>
      </c>
      <c r="H28" s="37"/>
      <c r="I28" s="37"/>
      <c r="J28" s="37"/>
      <c r="K28" s="37">
        <v>105336.4</v>
      </c>
      <c r="L28" s="37">
        <v>526682</v>
      </c>
      <c r="M28" s="37">
        <v>526682</v>
      </c>
      <c r="N28" s="37">
        <v>526682</v>
      </c>
      <c r="O28" s="37">
        <v>526682</v>
      </c>
      <c r="P28" s="37">
        <v>35112.133333333331</v>
      </c>
      <c r="Q28" s="37"/>
      <c r="R28" s="37"/>
      <c r="S28" s="37">
        <v>2247176.5333333332</v>
      </c>
      <c r="T28" s="46">
        <v>2247177</v>
      </c>
    </row>
    <row r="29" spans="2:20" ht="45" x14ac:dyDescent="0.25">
      <c r="B29" s="2">
        <v>18</v>
      </c>
      <c r="C29" s="21">
        <v>1193259730</v>
      </c>
      <c r="D29" s="21" t="s">
        <v>186</v>
      </c>
      <c r="E29" s="23" t="s">
        <v>166</v>
      </c>
      <c r="F29" s="23" t="s">
        <v>103</v>
      </c>
      <c r="G29" s="21">
        <v>51400064940</v>
      </c>
      <c r="H29" s="37"/>
      <c r="I29" s="37">
        <v>351121.33333333331</v>
      </c>
      <c r="J29" s="37">
        <v>526682</v>
      </c>
      <c r="K29" s="37">
        <v>526682</v>
      </c>
      <c r="L29" s="37">
        <v>298453.1333333333</v>
      </c>
      <c r="M29" s="37"/>
      <c r="N29" s="37"/>
      <c r="O29" s="37"/>
      <c r="P29" s="37"/>
      <c r="Q29" s="37"/>
      <c r="R29" s="37"/>
      <c r="S29" s="37">
        <v>1702938.4666666666</v>
      </c>
      <c r="T29" s="46">
        <v>1702938</v>
      </c>
    </row>
    <row r="30" spans="2:20" ht="30" x14ac:dyDescent="0.25">
      <c r="B30" s="2">
        <v>19</v>
      </c>
      <c r="C30" s="11">
        <v>1105360106</v>
      </c>
      <c r="D30" s="41" t="s">
        <v>187</v>
      </c>
      <c r="E30" s="23" t="s">
        <v>166</v>
      </c>
      <c r="F30" s="19" t="s">
        <v>103</v>
      </c>
      <c r="G30" s="16">
        <v>51400065024</v>
      </c>
      <c r="H30" s="37"/>
      <c r="I30" s="37">
        <v>351121.33333333331</v>
      </c>
      <c r="J30" s="37">
        <v>526682</v>
      </c>
      <c r="K30" s="37">
        <v>526682</v>
      </c>
      <c r="L30" s="37">
        <v>298453.1333333333</v>
      </c>
      <c r="M30" s="37"/>
      <c r="N30" s="37"/>
      <c r="O30" s="37"/>
      <c r="P30" s="37"/>
      <c r="Q30" s="37"/>
      <c r="R30" s="37"/>
      <c r="S30" s="37">
        <v>1702938.4666666666</v>
      </c>
      <c r="T30" s="46">
        <v>1702938</v>
      </c>
    </row>
    <row r="31" spans="2:20" ht="45" x14ac:dyDescent="0.25">
      <c r="B31" s="2">
        <v>20</v>
      </c>
      <c r="C31" s="6">
        <v>1114891793</v>
      </c>
      <c r="D31" s="12" t="s">
        <v>188</v>
      </c>
      <c r="E31" s="23" t="s">
        <v>166</v>
      </c>
      <c r="F31" s="23" t="s">
        <v>103</v>
      </c>
      <c r="G31" s="19">
        <v>51400065091</v>
      </c>
      <c r="H31" s="37"/>
      <c r="I31" s="37">
        <v>351121.33333333331</v>
      </c>
      <c r="J31" s="37">
        <v>526682</v>
      </c>
      <c r="K31" s="37">
        <v>526682</v>
      </c>
      <c r="L31" s="37">
        <v>298453.1333333333</v>
      </c>
      <c r="M31" s="37"/>
      <c r="N31" s="37"/>
      <c r="O31" s="37"/>
      <c r="P31" s="37"/>
      <c r="Q31" s="37"/>
      <c r="R31" s="37"/>
      <c r="S31" s="37">
        <v>1702938.4666666666</v>
      </c>
      <c r="T31" s="46">
        <v>1702938</v>
      </c>
    </row>
    <row r="32" spans="2:20" ht="45" x14ac:dyDescent="0.25">
      <c r="B32" s="2">
        <v>21</v>
      </c>
      <c r="C32" s="21">
        <v>1114894008</v>
      </c>
      <c r="D32" s="21" t="s">
        <v>189</v>
      </c>
      <c r="E32" s="23" t="s">
        <v>166</v>
      </c>
      <c r="F32" s="23" t="s">
        <v>103</v>
      </c>
      <c r="G32" s="21">
        <v>51400065113</v>
      </c>
      <c r="H32" s="37"/>
      <c r="I32" s="37">
        <v>351121.33333333331</v>
      </c>
      <c r="J32" s="37">
        <v>526682</v>
      </c>
      <c r="K32" s="37">
        <v>526682</v>
      </c>
      <c r="L32" s="37">
        <v>298453.1333333333</v>
      </c>
      <c r="M32" s="37"/>
      <c r="N32" s="37"/>
      <c r="O32" s="37"/>
      <c r="P32" s="37"/>
      <c r="Q32" s="37"/>
      <c r="R32" s="37"/>
      <c r="S32" s="37">
        <v>1702938.4666666666</v>
      </c>
      <c r="T32" s="46">
        <v>1702938</v>
      </c>
    </row>
    <row r="33" spans="2:20" ht="45" x14ac:dyDescent="0.25">
      <c r="B33" s="2">
        <v>22</v>
      </c>
      <c r="C33" s="21">
        <v>1193227779</v>
      </c>
      <c r="D33" s="21" t="s">
        <v>190</v>
      </c>
      <c r="E33" s="23" t="s">
        <v>166</v>
      </c>
      <c r="F33" s="23" t="s">
        <v>103</v>
      </c>
      <c r="G33" s="21">
        <v>51400065041</v>
      </c>
      <c r="H33" s="37"/>
      <c r="I33" s="37">
        <v>351121.33333333331</v>
      </c>
      <c r="J33" s="37">
        <v>526682</v>
      </c>
      <c r="K33" s="37">
        <v>526682</v>
      </c>
      <c r="L33" s="37">
        <v>298453.1333333333</v>
      </c>
      <c r="M33" s="37"/>
      <c r="N33" s="37"/>
      <c r="O33" s="37"/>
      <c r="P33" s="37"/>
      <c r="Q33" s="37"/>
      <c r="R33" s="37"/>
      <c r="S33" s="37">
        <v>1702938.4666666666</v>
      </c>
      <c r="T33" s="46">
        <v>1702938</v>
      </c>
    </row>
    <row r="34" spans="2:20" ht="45" x14ac:dyDescent="0.25">
      <c r="B34" s="2">
        <v>23</v>
      </c>
      <c r="C34" s="21">
        <v>1112486797</v>
      </c>
      <c r="D34" s="21" t="s">
        <v>191</v>
      </c>
      <c r="E34" s="23" t="s">
        <v>166</v>
      </c>
      <c r="F34" s="23" t="s">
        <v>103</v>
      </c>
      <c r="G34" s="21">
        <v>51400065075</v>
      </c>
      <c r="H34" s="37"/>
      <c r="I34" s="37">
        <v>351121.33333333331</v>
      </c>
      <c r="J34" s="37">
        <v>526682</v>
      </c>
      <c r="K34" s="37">
        <v>526682</v>
      </c>
      <c r="L34" s="37">
        <v>298453.1333333333</v>
      </c>
      <c r="M34" s="37"/>
      <c r="N34" s="37"/>
      <c r="O34" s="37"/>
      <c r="P34" s="37"/>
      <c r="Q34" s="37"/>
      <c r="R34" s="37"/>
      <c r="S34" s="37">
        <v>1702938.4666666666</v>
      </c>
      <c r="T34" s="46">
        <v>1702938</v>
      </c>
    </row>
    <row r="35" spans="2:20" ht="60" x14ac:dyDescent="0.25">
      <c r="B35" s="2">
        <v>24</v>
      </c>
      <c r="C35" s="21" t="s">
        <v>192</v>
      </c>
      <c r="D35" s="21" t="s">
        <v>193</v>
      </c>
      <c r="E35" s="23" t="s">
        <v>166</v>
      </c>
      <c r="F35" s="23" t="s">
        <v>103</v>
      </c>
      <c r="G35" s="21">
        <v>51400064982</v>
      </c>
      <c r="H35" s="37"/>
      <c r="I35" s="37">
        <v>351121.33333333331</v>
      </c>
      <c r="J35" s="37">
        <v>526682</v>
      </c>
      <c r="K35" s="37">
        <v>526682</v>
      </c>
      <c r="L35" s="37">
        <v>298453.1333333333</v>
      </c>
      <c r="M35" s="37"/>
      <c r="N35" s="37"/>
      <c r="O35" s="37"/>
      <c r="P35" s="37"/>
      <c r="Q35" s="37"/>
      <c r="R35" s="37"/>
      <c r="S35" s="37">
        <v>1702938.4666666666</v>
      </c>
      <c r="T35" s="46">
        <v>1702938</v>
      </c>
    </row>
    <row r="36" spans="2:20" ht="60" x14ac:dyDescent="0.25">
      <c r="B36" s="2">
        <v>25</v>
      </c>
      <c r="C36" s="21">
        <v>1113684088</v>
      </c>
      <c r="D36" s="21" t="s">
        <v>194</v>
      </c>
      <c r="E36" s="23" t="s">
        <v>166</v>
      </c>
      <c r="F36" s="23" t="s">
        <v>103</v>
      </c>
      <c r="G36" s="21">
        <v>86680222608</v>
      </c>
      <c r="H36" s="37"/>
      <c r="I36" s="37">
        <v>351121.33333333331</v>
      </c>
      <c r="J36" s="37">
        <v>526682</v>
      </c>
      <c r="K36" s="37">
        <v>526682</v>
      </c>
      <c r="L36" s="37">
        <v>298453.1333333333</v>
      </c>
      <c r="M36" s="37"/>
      <c r="N36" s="37"/>
      <c r="O36" s="37"/>
      <c r="P36" s="37"/>
      <c r="Q36" s="37"/>
      <c r="R36" s="37"/>
      <c r="S36" s="37">
        <v>1702938.4666666666</v>
      </c>
      <c r="T36" s="46">
        <v>1702938</v>
      </c>
    </row>
    <row r="37" spans="2:20" ht="45" x14ac:dyDescent="0.25">
      <c r="B37" s="2">
        <v>26</v>
      </c>
      <c r="C37" s="21">
        <v>1003371139</v>
      </c>
      <c r="D37" s="21" t="s">
        <v>195</v>
      </c>
      <c r="E37" s="23" t="s">
        <v>166</v>
      </c>
      <c r="F37" s="23" t="s">
        <v>103</v>
      </c>
      <c r="G37" s="21">
        <v>51400065121</v>
      </c>
      <c r="H37" s="37"/>
      <c r="I37" s="37">
        <v>351121.33333333331</v>
      </c>
      <c r="J37" s="37">
        <v>526682</v>
      </c>
      <c r="K37" s="37">
        <v>526682</v>
      </c>
      <c r="L37" s="37">
        <v>298453.1333333333</v>
      </c>
      <c r="M37" s="37"/>
      <c r="N37" s="37"/>
      <c r="O37" s="37"/>
      <c r="P37" s="37"/>
      <c r="Q37" s="37"/>
      <c r="R37" s="37"/>
      <c r="S37" s="37">
        <v>1702938.4666666666</v>
      </c>
      <c r="T37" s="46">
        <v>1702938</v>
      </c>
    </row>
    <row r="38" spans="2:20" ht="45" x14ac:dyDescent="0.25">
      <c r="B38" s="2">
        <v>27</v>
      </c>
      <c r="C38" s="6">
        <v>1006788974</v>
      </c>
      <c r="D38" s="12" t="s">
        <v>196</v>
      </c>
      <c r="E38" s="23" t="s">
        <v>166</v>
      </c>
      <c r="F38" s="23" t="s">
        <v>103</v>
      </c>
      <c r="G38" s="6">
        <v>51400065059</v>
      </c>
      <c r="H38" s="37"/>
      <c r="I38" s="37">
        <v>351121.33333333331</v>
      </c>
      <c r="J38" s="37">
        <v>526682</v>
      </c>
      <c r="K38" s="37">
        <v>526682</v>
      </c>
      <c r="L38" s="37">
        <v>298453.1333333333</v>
      </c>
      <c r="M38" s="37"/>
      <c r="N38" s="37"/>
      <c r="O38" s="37"/>
      <c r="P38" s="37"/>
      <c r="Q38" s="37"/>
      <c r="R38" s="37"/>
      <c r="S38" s="37">
        <v>1702938.4666666666</v>
      </c>
      <c r="T38" s="46">
        <v>1702938</v>
      </c>
    </row>
    <row r="39" spans="2:20" ht="60" x14ac:dyDescent="0.25">
      <c r="B39" s="2">
        <v>28</v>
      </c>
      <c r="C39" s="6">
        <v>1010153364</v>
      </c>
      <c r="D39" s="12" t="s">
        <v>197</v>
      </c>
      <c r="E39" s="23" t="s">
        <v>166</v>
      </c>
      <c r="F39" s="23" t="s">
        <v>103</v>
      </c>
      <c r="G39" s="6">
        <v>51400065067</v>
      </c>
      <c r="H39" s="37"/>
      <c r="I39" s="37">
        <v>351121.33333333331</v>
      </c>
      <c r="J39" s="37">
        <v>526682</v>
      </c>
      <c r="K39" s="37">
        <v>526682</v>
      </c>
      <c r="L39" s="37">
        <v>298453.1333333333</v>
      </c>
      <c r="M39" s="37"/>
      <c r="N39" s="37"/>
      <c r="O39" s="37"/>
      <c r="P39" s="37"/>
      <c r="Q39" s="37"/>
      <c r="R39" s="37"/>
      <c r="S39" s="37">
        <v>1702938.4666666666</v>
      </c>
      <c r="T39" s="46">
        <v>1702938</v>
      </c>
    </row>
    <row r="40" spans="2:20" ht="60" x14ac:dyDescent="0.25">
      <c r="B40" s="2">
        <v>29</v>
      </c>
      <c r="C40" s="6">
        <v>1192922163</v>
      </c>
      <c r="D40" s="12" t="s">
        <v>198</v>
      </c>
      <c r="E40" s="23" t="s">
        <v>166</v>
      </c>
      <c r="F40" s="23" t="s">
        <v>103</v>
      </c>
      <c r="G40" s="22">
        <v>51400065008</v>
      </c>
      <c r="H40" s="37"/>
      <c r="I40" s="37">
        <v>351121.33333333331</v>
      </c>
      <c r="J40" s="37">
        <v>526682</v>
      </c>
      <c r="K40" s="37">
        <v>526682</v>
      </c>
      <c r="L40" s="37">
        <v>298453.1333333333</v>
      </c>
      <c r="M40" s="37"/>
      <c r="N40" s="37"/>
      <c r="O40" s="37"/>
      <c r="P40" s="37"/>
      <c r="Q40" s="37"/>
      <c r="R40" s="37"/>
      <c r="S40" s="37">
        <v>1702938.4666666666</v>
      </c>
      <c r="T40" s="46">
        <v>1702938</v>
      </c>
    </row>
    <row r="41" spans="2:20" ht="60" x14ac:dyDescent="0.25">
      <c r="B41" s="2">
        <v>30</v>
      </c>
      <c r="C41" s="6">
        <v>1114901950</v>
      </c>
      <c r="D41" s="12" t="s">
        <v>199</v>
      </c>
      <c r="E41" s="23" t="s">
        <v>166</v>
      </c>
      <c r="F41" s="6" t="s">
        <v>103</v>
      </c>
      <c r="G41" s="20">
        <v>51400064958</v>
      </c>
      <c r="H41" s="37"/>
      <c r="I41" s="37">
        <v>351121.33333333331</v>
      </c>
      <c r="J41" s="37">
        <v>526682</v>
      </c>
      <c r="K41" s="37">
        <v>526682</v>
      </c>
      <c r="L41" s="37">
        <v>298453.1333333333</v>
      </c>
      <c r="M41" s="37"/>
      <c r="N41" s="37"/>
      <c r="O41" s="37"/>
      <c r="P41" s="37"/>
      <c r="Q41" s="37"/>
      <c r="R41" s="37"/>
      <c r="S41" s="37">
        <v>1702938.4666666666</v>
      </c>
      <c r="T41" s="46">
        <v>1702938</v>
      </c>
    </row>
    <row r="42" spans="2:20" ht="60" x14ac:dyDescent="0.25">
      <c r="B42" s="2">
        <v>31</v>
      </c>
      <c r="C42" s="6">
        <v>1064486664</v>
      </c>
      <c r="D42" s="12" t="s">
        <v>200</v>
      </c>
      <c r="E42" s="23" t="s">
        <v>166</v>
      </c>
      <c r="F42" s="6" t="s">
        <v>103</v>
      </c>
      <c r="G42" s="20">
        <v>51400065016</v>
      </c>
      <c r="H42" s="37"/>
      <c r="I42" s="37">
        <v>351121.33333333331</v>
      </c>
      <c r="J42" s="37">
        <v>526682</v>
      </c>
      <c r="K42" s="37">
        <v>526682</v>
      </c>
      <c r="L42" s="37">
        <v>298453.1333333333</v>
      </c>
      <c r="M42" s="37"/>
      <c r="N42" s="37"/>
      <c r="O42" s="37"/>
      <c r="P42" s="37"/>
      <c r="Q42" s="37"/>
      <c r="R42" s="37"/>
      <c r="S42" s="37">
        <v>1702938.4666666666</v>
      </c>
      <c r="T42" s="46">
        <v>1702938</v>
      </c>
    </row>
    <row r="43" spans="2:20" ht="45" x14ac:dyDescent="0.25">
      <c r="B43" s="2">
        <v>32</v>
      </c>
      <c r="C43" s="6">
        <v>1192731873</v>
      </c>
      <c r="D43" s="12" t="s">
        <v>201</v>
      </c>
      <c r="E43" s="23" t="s">
        <v>166</v>
      </c>
      <c r="F43" s="6" t="s">
        <v>103</v>
      </c>
      <c r="G43" s="20">
        <v>51400064974</v>
      </c>
      <c r="H43" s="37"/>
      <c r="I43" s="37">
        <v>351121.33333333331</v>
      </c>
      <c r="J43" s="37">
        <v>526682</v>
      </c>
      <c r="K43" s="37">
        <v>526682</v>
      </c>
      <c r="L43" s="37">
        <v>298453.1333333333</v>
      </c>
      <c r="M43" s="37"/>
      <c r="N43" s="37"/>
      <c r="O43" s="37"/>
      <c r="P43" s="37"/>
      <c r="Q43" s="37"/>
      <c r="R43" s="37"/>
      <c r="S43" s="37">
        <v>1702938.4666666666</v>
      </c>
      <c r="T43" s="46">
        <v>1702938</v>
      </c>
    </row>
    <row r="44" spans="2:20" ht="45" x14ac:dyDescent="0.25">
      <c r="B44" s="2">
        <v>33</v>
      </c>
      <c r="C44" s="6">
        <v>1114898004</v>
      </c>
      <c r="D44" s="12" t="s">
        <v>202</v>
      </c>
      <c r="E44" s="23" t="s">
        <v>166</v>
      </c>
      <c r="F44" s="6" t="s">
        <v>103</v>
      </c>
      <c r="G44" s="20">
        <v>51400066306</v>
      </c>
      <c r="H44" s="37"/>
      <c r="I44" s="37">
        <v>351121.33333333331</v>
      </c>
      <c r="J44" s="37">
        <v>526682</v>
      </c>
      <c r="K44" s="37">
        <v>526682</v>
      </c>
      <c r="L44" s="37">
        <v>298453.1333333333</v>
      </c>
      <c r="M44" s="37"/>
      <c r="N44" s="37"/>
      <c r="O44" s="37"/>
      <c r="P44" s="37"/>
      <c r="Q44" s="37"/>
      <c r="R44" s="37"/>
      <c r="S44" s="37">
        <v>1702938.4666666666</v>
      </c>
      <c r="T44" s="46">
        <v>1702938</v>
      </c>
    </row>
    <row r="45" spans="2:20" ht="60" x14ac:dyDescent="0.25">
      <c r="B45" s="2">
        <v>34</v>
      </c>
      <c r="C45" s="6">
        <v>16885845</v>
      </c>
      <c r="D45" s="12" t="s">
        <v>203</v>
      </c>
      <c r="E45" s="23" t="s">
        <v>166</v>
      </c>
      <c r="F45" s="6" t="s">
        <v>103</v>
      </c>
      <c r="G45" s="20">
        <v>51400064931</v>
      </c>
      <c r="H45" s="37"/>
      <c r="I45" s="37">
        <v>351121.33333333331</v>
      </c>
      <c r="J45" s="37">
        <v>526682</v>
      </c>
      <c r="K45" s="37">
        <v>526682</v>
      </c>
      <c r="L45" s="37">
        <v>298453.1333333333</v>
      </c>
      <c r="M45" s="37"/>
      <c r="N45" s="37"/>
      <c r="O45" s="37"/>
      <c r="P45" s="37"/>
      <c r="Q45" s="37"/>
      <c r="R45" s="37"/>
      <c r="S45" s="37">
        <v>1702938.4666666666</v>
      </c>
      <c r="T45" s="46">
        <v>1702938</v>
      </c>
    </row>
    <row r="46" spans="2:20" ht="45" x14ac:dyDescent="0.25">
      <c r="B46" s="2">
        <v>35</v>
      </c>
      <c r="C46" s="6" t="s">
        <v>204</v>
      </c>
      <c r="D46" s="12" t="s">
        <v>205</v>
      </c>
      <c r="E46" s="23" t="s">
        <v>166</v>
      </c>
      <c r="F46" s="6" t="s">
        <v>103</v>
      </c>
      <c r="G46" s="20">
        <v>51400065032</v>
      </c>
      <c r="H46" s="37"/>
      <c r="I46" s="37">
        <v>351121.33333333331</v>
      </c>
      <c r="J46" s="37">
        <v>526682</v>
      </c>
      <c r="K46" s="37">
        <v>526682</v>
      </c>
      <c r="L46" s="37">
        <v>298453.1333333333</v>
      </c>
      <c r="M46" s="37"/>
      <c r="N46" s="37"/>
      <c r="O46" s="37"/>
      <c r="P46" s="37"/>
      <c r="Q46" s="37"/>
      <c r="R46" s="37"/>
      <c r="S46" s="37">
        <v>1702938.4666666666</v>
      </c>
      <c r="T46" s="46">
        <v>1702938</v>
      </c>
    </row>
    <row r="47" spans="2:20" ht="60" x14ac:dyDescent="0.25">
      <c r="B47" s="2">
        <v>36</v>
      </c>
      <c r="C47" s="6" t="s">
        <v>206</v>
      </c>
      <c r="D47" s="12" t="s">
        <v>207</v>
      </c>
      <c r="E47" s="23" t="s">
        <v>166</v>
      </c>
      <c r="F47" s="6" t="s">
        <v>103</v>
      </c>
      <c r="G47" s="20">
        <v>51400064966</v>
      </c>
      <c r="H47" s="37"/>
      <c r="I47" s="37">
        <v>351121.33333333331</v>
      </c>
      <c r="J47" s="37">
        <v>526682</v>
      </c>
      <c r="K47" s="37">
        <v>526682</v>
      </c>
      <c r="L47" s="37">
        <v>298453.1333333333</v>
      </c>
      <c r="M47" s="37"/>
      <c r="N47" s="37"/>
      <c r="O47" s="37"/>
      <c r="P47" s="37"/>
      <c r="Q47" s="37"/>
      <c r="R47" s="37"/>
      <c r="S47" s="37">
        <v>1702938.4666666666</v>
      </c>
      <c r="T47" s="46">
        <v>1702938</v>
      </c>
    </row>
    <row r="48" spans="2:20" ht="60" x14ac:dyDescent="0.25">
      <c r="B48" s="2">
        <v>37</v>
      </c>
      <c r="C48" s="6">
        <v>29509028</v>
      </c>
      <c r="D48" s="12" t="s">
        <v>208</v>
      </c>
      <c r="E48" s="23" t="s">
        <v>166</v>
      </c>
      <c r="F48" s="23" t="s">
        <v>103</v>
      </c>
      <c r="G48" s="23">
        <v>80796675075</v>
      </c>
      <c r="H48" s="37"/>
      <c r="I48" s="37">
        <v>351121.33333333331</v>
      </c>
      <c r="J48" s="37">
        <v>526682</v>
      </c>
      <c r="K48" s="37">
        <v>526682</v>
      </c>
      <c r="L48" s="37">
        <v>298453.1333333333</v>
      </c>
      <c r="M48" s="37"/>
      <c r="N48" s="37"/>
      <c r="O48" s="37"/>
      <c r="P48" s="37"/>
      <c r="Q48" s="37"/>
      <c r="R48" s="37"/>
      <c r="S48" s="37">
        <v>1702938.4666666666</v>
      </c>
      <c r="T48" s="46">
        <v>1702938</v>
      </c>
    </row>
    <row r="49" spans="2:20" ht="45" x14ac:dyDescent="0.25">
      <c r="B49" s="2">
        <v>38</v>
      </c>
      <c r="C49" s="6">
        <v>1193076744</v>
      </c>
      <c r="D49" s="12" t="s">
        <v>209</v>
      </c>
      <c r="E49" s="23" t="s">
        <v>166</v>
      </c>
      <c r="F49" s="23" t="s">
        <v>103</v>
      </c>
      <c r="G49" s="23">
        <v>51400065105</v>
      </c>
      <c r="H49" s="37"/>
      <c r="I49" s="37">
        <v>351121.33333333331</v>
      </c>
      <c r="J49" s="37">
        <v>526682</v>
      </c>
      <c r="K49" s="37">
        <v>526682</v>
      </c>
      <c r="L49" s="37">
        <v>298453.1333333333</v>
      </c>
      <c r="M49" s="37"/>
      <c r="N49" s="37"/>
      <c r="O49" s="37"/>
      <c r="P49" s="37"/>
      <c r="Q49" s="37"/>
      <c r="R49" s="37"/>
      <c r="S49" s="37">
        <v>1702938.4666666666</v>
      </c>
      <c r="T49" s="46">
        <v>1702938</v>
      </c>
    </row>
    <row r="50" spans="2:20" x14ac:dyDescent="0.25">
      <c r="D50" s="1"/>
      <c r="G50" s="43"/>
      <c r="S50" s="44">
        <f>SUM(S13:S49)</f>
        <v>68802225.26666671</v>
      </c>
      <c r="T50" s="47">
        <f>SUM(T13:T49)</f>
        <v>68802215</v>
      </c>
    </row>
    <row r="52" spans="2:20" ht="15.75" thickBot="1" x14ac:dyDescent="0.3"/>
    <row r="53" spans="2:20" ht="15" customHeight="1" x14ac:dyDescent="0.25">
      <c r="B53" s="65" t="s">
        <v>164</v>
      </c>
      <c r="C53" s="66"/>
      <c r="D53" s="66"/>
      <c r="E53" s="66"/>
      <c r="F53" s="66"/>
      <c r="G53" s="66"/>
      <c r="H53" s="67"/>
    </row>
    <row r="54" spans="2:20" ht="15" customHeight="1" x14ac:dyDescent="0.25">
      <c r="B54" s="68"/>
      <c r="C54" s="69"/>
      <c r="D54" s="69"/>
      <c r="E54" s="69"/>
      <c r="F54" s="69"/>
      <c r="G54" s="69"/>
      <c r="H54" s="70"/>
    </row>
    <row r="55" spans="2:20" ht="15" customHeight="1" x14ac:dyDescent="0.25">
      <c r="B55" s="68"/>
      <c r="C55" s="69"/>
      <c r="D55" s="69"/>
      <c r="E55" s="69"/>
      <c r="F55" s="69"/>
      <c r="G55" s="69"/>
      <c r="H55" s="70"/>
    </row>
    <row r="56" spans="2:20" ht="15.75" customHeight="1" x14ac:dyDescent="0.25">
      <c r="B56" s="68"/>
      <c r="C56" s="69"/>
      <c r="D56" s="69"/>
      <c r="E56" s="69"/>
      <c r="F56" s="69"/>
      <c r="G56" s="69"/>
      <c r="H56" s="70"/>
    </row>
    <row r="57" spans="2:20" ht="15" customHeight="1" thickBot="1" x14ac:dyDescent="0.3">
      <c r="B57" s="71"/>
      <c r="C57" s="72"/>
      <c r="D57" s="72"/>
      <c r="E57" s="72"/>
      <c r="F57" s="72"/>
      <c r="G57" s="72"/>
      <c r="H57" s="73"/>
    </row>
    <row r="58" spans="2:20" ht="16.5" thickBot="1" x14ac:dyDescent="0.3">
      <c r="B58" s="39"/>
      <c r="C58" s="39"/>
      <c r="D58" s="39"/>
      <c r="E58" s="39"/>
      <c r="F58" s="40"/>
    </row>
    <row r="59" spans="2:20" ht="15.75" customHeight="1" x14ac:dyDescent="0.25">
      <c r="B59" s="74" t="s">
        <v>210</v>
      </c>
      <c r="C59" s="75"/>
      <c r="D59" s="75"/>
      <c r="E59" s="75"/>
      <c r="F59" s="75"/>
      <c r="G59" s="75"/>
      <c r="H59" s="76"/>
    </row>
    <row r="60" spans="2:20" ht="15" customHeight="1" x14ac:dyDescent="0.25">
      <c r="B60" s="77"/>
      <c r="C60" s="78"/>
      <c r="D60" s="78"/>
      <c r="E60" s="78"/>
      <c r="F60" s="78"/>
      <c r="G60" s="78"/>
      <c r="H60" s="79"/>
    </row>
    <row r="61" spans="2:20" ht="15" customHeight="1" x14ac:dyDescent="0.25">
      <c r="B61" s="77"/>
      <c r="C61" s="78"/>
      <c r="D61" s="78"/>
      <c r="E61" s="78"/>
      <c r="F61" s="78"/>
      <c r="G61" s="78"/>
      <c r="H61" s="79"/>
    </row>
    <row r="62" spans="2:20" ht="15" customHeight="1" x14ac:dyDescent="0.25">
      <c r="B62" s="77"/>
      <c r="C62" s="78"/>
      <c r="D62" s="78"/>
      <c r="E62" s="78"/>
      <c r="F62" s="78"/>
      <c r="G62" s="78"/>
      <c r="H62" s="79"/>
    </row>
    <row r="63" spans="2:20" ht="15" customHeight="1" x14ac:dyDescent="0.25">
      <c r="B63" s="77"/>
      <c r="C63" s="78"/>
      <c r="D63" s="78"/>
      <c r="E63" s="78"/>
      <c r="F63" s="78"/>
      <c r="G63" s="78"/>
      <c r="H63" s="79"/>
    </row>
    <row r="64" spans="2:20" ht="15" customHeight="1" x14ac:dyDescent="0.25">
      <c r="B64" s="77"/>
      <c r="C64" s="78"/>
      <c r="D64" s="78"/>
      <c r="E64" s="78"/>
      <c r="F64" s="78"/>
      <c r="G64" s="78"/>
      <c r="H64" s="79"/>
    </row>
    <row r="65" spans="2:8" ht="15" customHeight="1" x14ac:dyDescent="0.25">
      <c r="B65" s="77"/>
      <c r="C65" s="78"/>
      <c r="D65" s="78"/>
      <c r="E65" s="78"/>
      <c r="F65" s="78"/>
      <c r="G65" s="78"/>
      <c r="H65" s="79"/>
    </row>
    <row r="66" spans="2:8" ht="15" customHeight="1" thickBot="1" x14ac:dyDescent="0.3">
      <c r="B66" s="80"/>
      <c r="C66" s="81"/>
      <c r="D66" s="81"/>
      <c r="E66" s="81"/>
      <c r="F66" s="81"/>
      <c r="G66" s="81"/>
      <c r="H66" s="82"/>
    </row>
  </sheetData>
  <mergeCells count="7">
    <mergeCell ref="B53:H57"/>
    <mergeCell ref="B59:H66"/>
    <mergeCell ref="E3:O3"/>
    <mergeCell ref="F4:I4"/>
    <mergeCell ref="J4:L4"/>
    <mergeCell ref="M4:O4"/>
    <mergeCell ref="E5:O8"/>
  </mergeCells>
  <conditionalFormatting sqref="C48">
    <cfRule type="duplicateValues" dxfId="2" priority="11" stopIfTrue="1"/>
  </conditionalFormatting>
  <conditionalFormatting sqref="D48">
    <cfRule type="duplicateValues" dxfId="1" priority="6" stopIfTrue="1"/>
  </conditionalFormatting>
  <conditionalFormatting sqref="D49">
    <cfRule type="duplicateValues" dxfId="0" priority="1" stopIfTrue="1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190" scale="55" orientation="landscape" r:id="rId1"/>
  <rowBreaks count="2" manualBreakCount="2">
    <brk id="25" max="20" man="1"/>
    <brk id="3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PRACTICA 2020</vt:lpstr>
      <vt:lpstr>Hoja1</vt:lpstr>
      <vt:lpstr>PRACTICA 20200</vt:lpstr>
      <vt:lpstr>'PRACTICA 20200'!Área_de_impresión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David Bucheli Galeano</dc:creator>
  <cp:lastModifiedBy>Lizeth Tatiana Jurado</cp:lastModifiedBy>
  <cp:lastPrinted>2025-08-04T15:32:45Z</cp:lastPrinted>
  <dcterms:created xsi:type="dcterms:W3CDTF">2019-12-06T21:06:41Z</dcterms:created>
  <dcterms:modified xsi:type="dcterms:W3CDTF">2025-08-13T14:56:07Z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2025-05-23T17:21:23Z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8c4b4936-9d1d-4232-a212-7604813f4771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